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045" tabRatio="500" activeTab="1"/>
  </bookViews>
  <sheets>
    <sheet name="Cover" sheetId="1" r:id="rId1"/>
    <sheet name="IC-CBPA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39" i="5" l="1"/>
  <c r="C10" i="5" l="1"/>
  <c r="C9" i="5"/>
  <c r="C22" i="5"/>
  <c r="C23" i="5"/>
  <c r="C24" i="5"/>
  <c r="C21" i="5"/>
  <c r="C18" i="5"/>
  <c r="C19" i="5"/>
  <c r="C20" i="5"/>
  <c r="C16" i="5"/>
  <c r="C17" i="5"/>
  <c r="C15" i="5"/>
  <c r="C14" i="5"/>
  <c r="C13" i="5"/>
  <c r="C12" i="5"/>
  <c r="C11" i="5"/>
  <c r="C41" i="5"/>
  <c r="C40" i="5"/>
  <c r="C37" i="5"/>
  <c r="C38" i="5"/>
  <c r="C35" i="5"/>
  <c r="C36" i="5"/>
  <c r="C34" i="5"/>
  <c r="C32" i="5"/>
  <c r="C31" i="5"/>
  <c r="C29" i="5"/>
  <c r="C28" i="5"/>
  <c r="C25" i="5"/>
  <c r="C27" i="5"/>
  <c r="C26" i="5"/>
  <c r="C7" i="5"/>
  <c r="C6" i="5"/>
  <c r="C5" i="5"/>
  <c r="C8" i="5"/>
  <c r="C4" i="5"/>
  <c r="C33" i="5"/>
  <c r="C30" i="5"/>
  <c r="C3" i="5"/>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<sst xmlns="http://schemas.openxmlformats.org/spreadsheetml/2006/main" count="289" uniqueCount="155">
  <si>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</si>
  <si>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</si>
  <si>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</si>
  <si>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</si>
  <si>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</si>
  <si>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</si>
  <si>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</si>
  <si>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</si>
  <si>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</si>
  <si>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</si>
  <si>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</si>
  <si>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</si>
  <si>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</si>
  <si>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</si>
  <si>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</si>
  <si>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</si>
  <si>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</si>
  <si>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</si>
  <si>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</si>
  <si>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</si>
  <si>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</si>
  <si>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</si>
  <si>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</si>
  <si>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</si>
  <si>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</si>
  <si>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</si>
  <si>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</si>
  <si>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</si>
  <si>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2.1.1</t>
  </si>
  <si>
    <t>2.1.2</t>
  </si>
  <si>
    <t>2.2.1</t>
  </si>
  <si>
    <t>2.2.2</t>
  </si>
  <si>
    <t>2.3.1</t>
  </si>
  <si>
    <t>2.3.2</t>
  </si>
  <si>
    <t>3.2.1</t>
  </si>
  <si>
    <t>3.2.2</t>
  </si>
  <si>
    <t>4.1.1</t>
  </si>
  <si>
    <t>4.1.2</t>
  </si>
  <si>
    <t>Number</t>
  </si>
  <si>
    <t>Title</t>
  </si>
  <si>
    <t>Context</t>
  </si>
  <si>
    <t>LO</t>
  </si>
  <si>
    <t>Acceptance Tests</t>
  </si>
  <si>
    <t>X</t>
  </si>
  <si>
    <t>AAAAAGrv50E=</t>
  </si>
  <si>
    <t>AAAAAGrv50I=</t>
  </si>
  <si>
    <t>Data Storage</t>
  </si>
  <si>
    <t>Digital Currency</t>
  </si>
  <si>
    <t>Smart Contracts</t>
  </si>
  <si>
    <t>Security and Encryption</t>
  </si>
  <si>
    <t>Digital Keys</t>
  </si>
  <si>
    <t>3.1.1</t>
  </si>
  <si>
    <t>3.1.2</t>
  </si>
  <si>
    <t>Smart Wallets</t>
  </si>
  <si>
    <t>Transaction Parties</t>
  </si>
  <si>
    <t>3.3.1</t>
  </si>
  <si>
    <t>Permissions</t>
  </si>
  <si>
    <t>Transaction Execution</t>
  </si>
  <si>
    <t>Validation</t>
  </si>
  <si>
    <t>Verification</t>
  </si>
  <si>
    <t>Creation of New Blocks</t>
  </si>
  <si>
    <t>4.2.1</t>
  </si>
  <si>
    <t>4.3.1</t>
  </si>
  <si>
    <t>3.4.1</t>
  </si>
  <si>
    <t>3.4.2</t>
  </si>
  <si>
    <t>Blockchain Architect</t>
  </si>
  <si>
    <t>Network Distributions</t>
  </si>
  <si>
    <t>Network Architecture</t>
  </si>
  <si>
    <t>1.1.3</t>
  </si>
  <si>
    <t>Centralized Networks</t>
  </si>
  <si>
    <t>Decentralized Networks</t>
  </si>
  <si>
    <t>Distributed Networks</t>
  </si>
  <si>
    <t>The Whole Chain</t>
  </si>
  <si>
    <t>Blockchain Networks</t>
  </si>
  <si>
    <t>Network Layers</t>
  </si>
  <si>
    <t>Blockchain Data Protocols</t>
  </si>
  <si>
    <t>Public Keys</t>
  </si>
  <si>
    <t>Private Keys</t>
  </si>
  <si>
    <t>Mobile/Desktop Wallets</t>
  </si>
  <si>
    <t>Online Wallets</t>
  </si>
  <si>
    <t>Blockchain transaction parties</t>
  </si>
  <si>
    <t>Initial Operation</t>
  </si>
  <si>
    <t>Incoming Transactions</t>
  </si>
  <si>
    <t>Pairing Data using Hash Structures</t>
  </si>
  <si>
    <t>There are some circumstances in which a centralized network is more appropriate.</t>
  </si>
  <si>
    <t>The purpose of this LO is to learn about the various security configurations that are available on a distributed network.</t>
  </si>
  <si>
    <t>The purpose of this LO is to understand the differences between a traditional database and a blockchain which begins with architecture.</t>
  </si>
  <si>
    <t>The purpose of this LO is to learn about the risks and benefits associated with a decentralized data network.</t>
  </si>
  <si>
    <t>Distributing New Blocks</t>
  </si>
  <si>
    <t>The purpose of this LO is to separate out the Blockchain into multiple layers to study the various properties that we want the Blockchain to employ and where they need to be implemented. </t>
  </si>
  <si>
    <t>Bitcoin</t>
  </si>
  <si>
    <t>Ethereum</t>
  </si>
  <si>
    <t>Decentralized Apps</t>
  </si>
  <si>
    <t>Enforceable Consensus</t>
  </si>
  <si>
    <t>Participant Nodes</t>
  </si>
  <si>
    <t>Decomposing into layers allows examination of the Blockchain in manageable chunks, and provides more rigorous arguments for evaluating design choices when building Blockchain technologies.</t>
  </si>
  <si>
    <t>How do Smart Contracts work</t>
  </si>
  <si>
    <t>The purpose of this LO is to learn the way distributed networks are employed in blockchain technology.</t>
  </si>
  <si>
    <t>The purpose of this LO is to learn about various blockchain consensus models.</t>
  </si>
  <si>
    <t>Different consensus models are applicable to different blockchain network properties</t>
  </si>
  <si>
    <t>The purpose of this LO is to learn about how Bitcoin, the decentralized network, allows users to transact directly, peer to peer, without a middle man to manage the exchange of funds.</t>
  </si>
  <si>
    <t>The purpose of this LO is to learn about Ethereum: an open-source, public, blockchain-based distributed computing platform featuring smart contract (scripting) functionality using an international network of public nodes.</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</si>
  <si>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</si>
  <si>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</si>
  <si>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As opposed to simple smart contracts, in the classic sense of Bitcoin, that sends money from A to B, dApps have an unlimited number of participants on all sides of the market.</t>
  </si>
  <si>
    <t>The purpose of this LO is to learn how the Blockchain and Smart Contracts enable decentralized applications (dApps), a type of software program designed to exist on the Internet in a way that is not controlled by any single entity.</t>
  </si>
  <si>
    <t>The purpose of this LO is to understand the distinct uses for the public key, which is a user's digital signature that is posted to a public server.</t>
  </si>
  <si>
    <t>The purpose of this LO is to understand the distinct uses for the private key, which is a user's digital signature that is kept on its owners system, never to be transmitted publicly.</t>
  </si>
  <si>
    <t>The purpose of this LO is to examine Online Digital Wallets - secure systems that use Blockchain to store account information and passwords of users for a range of payment methods and websites.</t>
  </si>
  <si>
    <t>The purpose of this LO is to examine secure systems that store account information and passwords of users for a range of payment methods and websites.</t>
  </si>
  <si>
    <t>To be acceptible, students must have hands-on experience with centralized data controls.</t>
  </si>
  <si>
    <t>Private/Permissioned</t>
  </si>
  <si>
    <t>Public/Permissionless</t>
  </si>
  <si>
    <t>The purpose of this LO is to describe and examine uses for a type of blockchain that anyone can join, use, and make changes to.</t>
  </si>
  <si>
    <t>The purpose of this LO is to describe and examine uses for a type of blockchain that limit parties who can join, use, and make changes.</t>
  </si>
  <si>
    <t>Both types of permissions may be used simultaneously; such as to allow public viewing but not public access to make changes.</t>
  </si>
  <si>
    <t>Secure websites have different security risks than does blockchain-enabled account information storage.</t>
  </si>
  <si>
    <t>The purpose of this LO is to understand the three kinds of parties to the blockchain (asset issuer, account manager, and blockchain observer), and how they become a partipant to the chain.</t>
  </si>
  <si>
    <t>The purpose of this LO is to understand the basic functions of all blockchain participants: connecting to the blockchain, receiving blocks, and submitting transactions.</t>
  </si>
  <si>
    <t>The value of blockchain technology is not limited to digital wallets and payment systems; its relevance in a wider information validation context is clear.</t>
  </si>
  <si>
    <t>The purpose of this LO is to learn about how the first block on a blockchain is created.</t>
  </si>
  <si>
    <t>The purpose of this LO is to learn about how subsequent transactions are created on a blockchain.</t>
  </si>
  <si>
    <t>The purpose of this LO is to learn about how transactions are paired with data on each node of a blockchain to provide proof of authenticity.</t>
  </si>
  <si>
    <t>The purpose of this LO is to learn about how transactions are distributed to each node of a blockchain to add new data.</t>
  </si>
  <si>
    <t>Certified Blockchain Professional Architect (IC-CBPA) Learning Objectives</t>
  </si>
  <si>
    <t>Evaluation Matrix for Certified Blockchain Professional Architect  (IC-CBPA)</t>
  </si>
  <si>
    <t xml:space="preserve">Certified Blockchain Professional Architect </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</si>
  <si>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</si>
  <si>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</si>
  <si>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</si>
  <si>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</si>
  <si>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</si>
  <si>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</si>
  <si>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</si>
  <si>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understands and can explain the key concepts, while remaining is open to learning and curious.</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</si>
  <si>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</si>
  <si>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</si>
  <si>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</si>
  <si>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</si>
  <si>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</si>
  <si>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</si>
  <si>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</si>
  <si>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</si>
  <si>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</si>
  <si>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</si>
  <si>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</si>
  <si>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</si>
  <si>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</si>
  <si>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</si>
  <si>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</si>
  <si>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</si>
  <si>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</si>
  <si>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</si>
  <si>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</si>
  <si>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4.2.2</t>
  </si>
</sst>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8"/>
      <color rgb="FF000000"/>
      <name val="Calibri"/>
    </font>
    <font>
      <sz val="16"/>
      <color rgb="FF000000"/>
      <name val="Calibri"/>
    </font>
    <font>
      <i/>
      <sz val="11"/>
      <color rgb="FF000000"/>
      <name val="Calibri"/>
    </font>
    <font>
      <sz val="11"/>
      <color indexed="8"/>
      <name val="Calibri"/>
      <family val="2"/>
    </font>
    <font>
      <sz val="8"/>
      <name val="Calibri"/>
    </font>
    <font>
      <b/>
      <sz val="12"/>
      <color rgb="FF000000"/>
      <name val="Calibri"/>
    </font>
    <font>
      <u/>
      <sz val="11"/>
      <color theme="10"/>
      <name val="Calibri"/>
    </font>
    <font>
      <sz val="14"/>
      <color rgb="FF000000"/>
      <name val="Calibri"/>
      <family val="2"/>
    </font>
    <font>
      <sz val="11"/>
      <color rgb="FF000000"/>
      <name val="Calibri"/>
      <family val="2"/>
    </font>
    <font>
      <i/>
      <sz val="11"/>
      <color rgb="FF000000"/>
      <name val="Calibri"/>
      <family val="2"/>
    </font>
    <font>
      <b/>
      <sz val="12"/>
      <color rgb="FFFFFFFF"/>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000000"/>
        <bgColor rgb="FF000000"/>
      </patternFill>
    </fill>
    <fill>
      <patternFill patternType="solid">
        <fgColor rgb="FFC6D9F0"/>
        <bgColor rgb="FFC6D9F0"/>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s>
  <cellStyleXfs count="4">
    <xf numFmtId="0" fontId="0" fillId="0" borderId="0"/>
    <xf numFmtId="0" fontId="1" fillId="0" borderId="0"/>
    <xf numFmtId="0" fontId="19" fillId="0" borderId="0"/>
    <xf numFmtId="0" fontId="22" fillId="0" borderId="0" applyNumberFormat="0" applyFill="0" applyBorder="0" applyAlignment="0" applyProtection="0"/>
  </cellStyleXfs>
  <cellXfs count="133">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7" fillId="0" borderId="0" xfId="0" applyFont="1" applyAlignment="1">
      <alignment horizontal="center"/>
    </xf>
    <xf numFmtId="0" fontId="0" fillId="0" borderId="0" xfId="0" applyFont="1"/>
    <xf numFmtId="0" fontId="15" fillId="14" borderId="6" xfId="0" applyFont="1" applyFill="1" applyBorder="1" applyAlignment="1">
      <alignment horizontal="center" wrapText="1"/>
    </xf>
    <xf numFmtId="0" fontId="15" fillId="15" borderId="6" xfId="0" applyFont="1" applyFill="1" applyBorder="1" applyAlignment="1">
      <alignment horizontal="center" wrapText="1"/>
    </xf>
    <xf numFmtId="0" fontId="16" fillId="16" borderId="6" xfId="0" applyFont="1" applyFill="1" applyBorder="1" applyAlignment="1">
      <alignment horizontal="right"/>
    </xf>
    <xf numFmtId="0" fontId="15" fillId="16" borderId="6" xfId="0" applyFont="1" applyFill="1" applyBorder="1" applyAlignment="1">
      <alignment wrapText="1"/>
    </xf>
    <xf numFmtId="0" fontId="17" fillId="14" borderId="6" xfId="0" applyFont="1" applyFill="1" applyBorder="1" applyAlignment="1">
      <alignment horizontal="right"/>
    </xf>
    <xf numFmtId="0" fontId="15" fillId="14" borderId="6" xfId="0" applyFont="1" applyFill="1" applyBorder="1" applyAlignment="1">
      <alignment wrapText="1"/>
    </xf>
    <xf numFmtId="0" fontId="15" fillId="14" borderId="6" xfId="0" applyFont="1" applyFill="1" applyBorder="1" applyAlignment="1">
      <alignment horizontal="center"/>
    </xf>
    <xf numFmtId="0" fontId="15" fillId="15" borderId="6" xfId="0" applyFont="1" applyFill="1" applyBorder="1" applyAlignment="1">
      <alignment horizontal="center"/>
    </xf>
    <xf numFmtId="0" fontId="15" fillId="0" borderId="6" xfId="0" applyFont="1" applyBorder="1" applyAlignment="1">
      <alignment horizontal="center"/>
    </xf>
    <xf numFmtId="0" fontId="15" fillId="15" borderId="16" xfId="0" applyFont="1" applyFill="1" applyBorder="1" applyAlignment="1">
      <alignment horizontal="center"/>
    </xf>
    <xf numFmtId="0" fontId="5" fillId="3" borderId="18" xfId="0" applyFont="1" applyFill="1" applyBorder="1"/>
    <xf numFmtId="0" fontId="21" fillId="0" borderId="6" xfId="0" applyFont="1" applyBorder="1" applyAlignment="1">
      <alignment horizontal="center" wrapText="1"/>
    </xf>
    <xf numFmtId="0" fontId="6" fillId="0" borderId="0" xfId="0" applyFont="1"/>
    <xf numFmtId="0" fontId="5" fillId="3" borderId="6" xfId="0" applyFont="1" applyFill="1" applyBorder="1" applyAlignment="1">
      <alignment wrapText="1"/>
    </xf>
    <xf numFmtId="0" fontId="22" fillId="3" borderId="6" xfId="3" applyFill="1" applyBorder="1"/>
    <xf numFmtId="0" fontId="23" fillId="0" borderId="6" xfId="0" applyFont="1" applyBorder="1" applyAlignment="1">
      <alignment horizontal="right"/>
    </xf>
    <xf numFmtId="0" fontId="16" fillId="16" borderId="6" xfId="0" applyFont="1" applyFill="1" applyBorder="1" applyAlignment="1" applyProtection="1">
      <protection hidden="1"/>
    </xf>
    <xf numFmtId="0" fontId="17" fillId="14" borderId="6" xfId="0" applyFont="1" applyFill="1" applyBorder="1" applyAlignment="1" applyProtection="1">
      <protection hidden="1"/>
    </xf>
    <xf numFmtId="0" fontId="23" fillId="0" borderId="6" xfId="0" applyFont="1" applyBorder="1" applyAlignment="1" applyProtection="1">
      <alignment wrapText="1"/>
      <protection hidden="1"/>
    </xf>
    <xf numFmtId="0" fontId="17" fillId="14" borderId="6" xfId="0" applyFont="1" applyFill="1" applyBorder="1" applyAlignment="1" applyProtection="1">
      <alignment wrapText="1"/>
      <protection hidden="1"/>
    </xf>
    <xf numFmtId="0" fontId="17" fillId="14" borderId="6" xfId="0" applyFont="1" applyFill="1" applyBorder="1" applyProtection="1">
      <protection hidden="1"/>
    </xf>
    <xf numFmtId="0" fontId="16" fillId="16" borderId="6" xfId="0" applyFont="1" applyFill="1" applyBorder="1" applyProtection="1">
      <protection hidden="1"/>
    </xf>
    <xf numFmtId="0" fontId="18" fillId="0" borderId="6" xfId="0" applyFont="1" applyBorder="1" applyAlignment="1" applyProtection="1">
      <alignment wrapText="1"/>
      <protection locked="0"/>
    </xf>
    <xf numFmtId="0" fontId="0" fillId="0" borderId="6" xfId="0" applyFont="1" applyBorder="1" applyAlignment="1" applyProtection="1">
      <alignment wrapText="1"/>
      <protection locked="0"/>
    </xf>
    <xf numFmtId="0" fontId="15" fillId="14" borderId="6" xfId="0" applyFont="1" applyFill="1" applyBorder="1" applyAlignment="1" applyProtection="1">
      <alignment wrapText="1"/>
      <protection locked="0"/>
    </xf>
    <xf numFmtId="0" fontId="25" fillId="0" borderId="6" xfId="0" applyFont="1" applyBorder="1" applyAlignment="1" applyProtection="1">
      <alignment wrapText="1"/>
      <protection locked="0"/>
    </xf>
    <xf numFmtId="0" fontId="15" fillId="16" borderId="6" xfId="0" applyFont="1" applyFill="1" applyBorder="1" applyAlignment="1" applyProtection="1">
      <alignment wrapText="1"/>
      <protection locked="0"/>
    </xf>
    <xf numFmtId="0" fontId="15" fillId="14" borderId="6" xfId="0" applyFont="1" applyFill="1" applyBorder="1" applyProtection="1">
      <protection locked="0"/>
    </xf>
    <xf numFmtId="0" fontId="0" fillId="0" borderId="6" xfId="0" applyFont="1" applyBorder="1" applyAlignment="1" applyProtection="1">
      <alignment vertical="center" wrapText="1"/>
      <protection locked="0"/>
    </xf>
    <xf numFmtId="0" fontId="24" fillId="0" borderId="6" xfId="0" applyFont="1" applyBorder="1" applyAlignment="1" applyProtection="1">
      <alignment vertical="center" wrapText="1"/>
      <protection locked="0"/>
    </xf>
    <xf numFmtId="0" fontId="0" fillId="0" borderId="19" xfId="0" applyFont="1" applyBorder="1" applyAlignment="1" applyProtection="1">
      <protection locked="0"/>
    </xf>
    <xf numFmtId="0" fontId="24" fillId="0" borderId="6" xfId="0" applyFont="1" applyBorder="1" applyAlignment="1" applyProtection="1">
      <alignment wrapText="1"/>
      <protection locked="0"/>
    </xf>
    <xf numFmtId="0" fontId="25" fillId="0" borderId="6" xfId="0" applyFont="1" applyBorder="1" applyAlignment="1" applyProtection="1">
      <alignment vertical="center" wrapText="1"/>
      <protection locked="0"/>
    </xf>
    <xf numFmtId="0" fontId="24" fillId="0" borderId="0" xfId="0" applyFont="1" applyAlignment="1" applyProtection="1">
      <alignment wrapText="1"/>
      <protection locked="0"/>
    </xf>
    <xf numFmtId="0" fontId="21" fillId="14" borderId="20" xfId="0" applyFont="1" applyFill="1" applyBorder="1" applyAlignment="1">
      <alignment horizontal="center" wrapText="1"/>
    </xf>
    <xf numFmtId="0" fontId="21" fillId="0" borderId="20" xfId="0" applyFont="1" applyBorder="1" applyAlignment="1">
      <alignment horizontal="center"/>
    </xf>
    <xf numFmtId="0" fontId="21" fillId="0" borderId="20" xfId="0" applyFont="1" applyBorder="1" applyAlignment="1" applyProtection="1">
      <alignment horizontal="center" wrapText="1"/>
      <protection hidden="1"/>
    </xf>
    <xf numFmtId="0" fontId="21" fillId="0" borderId="20" xfId="0" applyFont="1" applyBorder="1" applyAlignment="1">
      <alignment horizontal="center" wrapText="1"/>
    </xf>
    <xf numFmtId="0" fontId="27" fillId="17" borderId="21" xfId="0" applyFont="1" applyFill="1" applyBorder="1" applyAlignment="1">
      <alignment horizontal="center" vertical="center" wrapText="1"/>
    </xf>
    <xf numFmtId="0" fontId="28" fillId="17" borderId="22" xfId="0" applyFont="1" applyFill="1" applyBorder="1" applyAlignment="1">
      <alignment horizontal="center"/>
    </xf>
    <xf numFmtId="0" fontId="27" fillId="17"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17" borderId="28" xfId="0" applyFont="1" applyFill="1" applyBorder="1" applyAlignment="1">
      <alignment horizontal="center" vertical="center" wrapText="1"/>
    </xf>
    <xf numFmtId="0" fontId="28" fillId="17" borderId="29" xfId="0" applyFont="1" applyFill="1" applyBorder="1" applyAlignment="1">
      <alignment horizontal="center"/>
    </xf>
    <xf numFmtId="0" fontId="27" fillId="17" borderId="30" xfId="0" applyFont="1" applyFill="1" applyBorder="1" applyAlignment="1">
      <alignment horizontal="center" vertical="center" wrapText="1"/>
    </xf>
    <xf numFmtId="0" fontId="27" fillId="2" borderId="31" xfId="0" applyFont="1" applyFill="1" applyBorder="1" applyAlignment="1">
      <alignment horizontal="center" vertical="center" wrapText="1"/>
    </xf>
    <xf numFmtId="0" fontId="27" fillId="17" borderId="33" xfId="0" applyFont="1" applyFill="1" applyBorder="1" applyAlignment="1">
      <alignment horizontal="center" vertical="center" wrapText="1"/>
    </xf>
    <xf numFmtId="0" fontId="27" fillId="17" borderId="29"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27" fillId="2" borderId="36" xfId="0" applyFont="1" applyFill="1" applyBorder="1" applyAlignment="1">
      <alignment horizontal="center" vertical="center" wrapText="1"/>
    </xf>
    <xf numFmtId="0" fontId="31" fillId="0" borderId="30" xfId="0" applyFont="1" applyBorder="1" applyAlignment="1">
      <alignment vertical="center"/>
    </xf>
    <xf numFmtId="0" fontId="32" fillId="2" borderId="30" xfId="0" applyFont="1" applyFill="1" applyBorder="1" applyAlignment="1">
      <alignment horizontal="right" wrapText="1"/>
    </xf>
    <xf numFmtId="0" fontId="31" fillId="0" borderId="23" xfId="0" applyFont="1" applyBorder="1" applyAlignment="1">
      <alignment vertical="center"/>
    </xf>
    <xf numFmtId="0" fontId="32" fillId="2" borderId="23" xfId="0" applyFont="1" applyFill="1" applyBorder="1" applyAlignment="1">
      <alignment horizontal="right" wrapText="1"/>
    </xf>
    <xf numFmtId="0" fontId="35" fillId="2" borderId="22" xfId="0" applyFont="1" applyFill="1" applyBorder="1" applyAlignment="1">
      <alignment vertical="center" wrapText="1"/>
    </xf>
    <xf numFmtId="0" fontId="35" fillId="2" borderId="22" xfId="0" applyFont="1" applyFill="1" applyBorder="1"/>
    <xf numFmtId="0" fontId="35" fillId="2" borderId="39" xfId="0" applyFont="1" applyFill="1" applyBorder="1" applyAlignment="1">
      <alignment vertical="center" wrapText="1"/>
    </xf>
    <xf numFmtId="0" fontId="35" fillId="2" borderId="44" xfId="0" applyFont="1" applyFill="1" applyBorder="1" applyAlignment="1">
      <alignment vertical="center" wrapText="1"/>
    </xf>
    <xf numFmtId="0" fontId="35" fillId="2" borderId="44" xfId="0" applyFont="1" applyFill="1" applyBorder="1"/>
    <xf numFmtId="0" fontId="35" fillId="2" borderId="41" xfId="0" applyFont="1" applyFill="1" applyBorder="1" applyAlignment="1">
      <alignment vertical="center" wrapText="1"/>
    </xf>
    <xf numFmtId="0" fontId="29" fillId="18" borderId="38" xfId="0" applyFont="1" applyFill="1" applyBorder="1" applyAlignment="1">
      <alignment horizontal="center" vertical="center" wrapText="1"/>
    </xf>
    <xf numFmtId="0" fontId="28" fillId="19" borderId="37" xfId="0" applyFont="1" applyFill="1" applyBorder="1" applyAlignment="1">
      <alignment horizontal="center" vertical="center" wrapText="1"/>
    </xf>
    <xf numFmtId="0" fontId="28" fillId="19" borderId="32" xfId="0" applyFont="1" applyFill="1" applyBorder="1" applyAlignment="1">
      <alignment horizontal="center" vertical="center" wrapText="1"/>
    </xf>
    <xf numFmtId="0" fontId="28" fillId="19" borderId="27" xfId="0" applyFont="1" applyFill="1" applyBorder="1" applyAlignment="1">
      <alignment horizontal="center" vertical="center" wrapText="1"/>
    </xf>
    <xf numFmtId="0" fontId="27" fillId="2" borderId="46" xfId="0" applyFont="1" applyFill="1" applyBorder="1" applyAlignment="1">
      <alignment horizontal="center" vertical="center" wrapText="1"/>
    </xf>
    <xf numFmtId="0" fontId="27" fillId="2" borderId="47" xfId="0" applyFont="1" applyFill="1" applyBorder="1" applyAlignment="1">
      <alignment horizontal="center" vertical="center" wrapText="1"/>
    </xf>
    <xf numFmtId="0" fontId="0" fillId="0" borderId="45" xfId="0" applyFont="1" applyBorder="1" applyAlignment="1"/>
    <xf numFmtId="0" fontId="14" fillId="0" borderId="0" xfId="0" applyFont="1" applyBorder="1" applyAlignment="1">
      <alignment horizontal="left"/>
    </xf>
    <xf numFmtId="0" fontId="33" fillId="0" borderId="42" xfId="0" applyFont="1" applyBorder="1" applyAlignment="1">
      <alignment horizontal="center" vertical="center"/>
    </xf>
    <xf numFmtId="0" fontId="34" fillId="0" borderId="43" xfId="0" applyFont="1" applyBorder="1"/>
    <xf numFmtId="0" fontId="34" fillId="0" borderId="27" xfId="0" applyFont="1" applyBorder="1"/>
    <xf numFmtId="0" fontId="30" fillId="0" borderId="27" xfId="0" applyFont="1" applyBorder="1" applyAlignment="1">
      <alignment horizontal="center" vertical="center" wrapText="1"/>
    </xf>
    <xf numFmtId="0" fontId="30" fillId="0" borderId="40" xfId="0" applyFont="1" applyBorder="1" applyAlignment="1">
      <alignment horizontal="center" vertical="center" wrapText="1"/>
    </xf>
    <xf numFmtId="0" fontId="14" fillId="0" borderId="17" xfId="0" applyFont="1" applyBorder="1" applyAlignment="1" applyProtection="1">
      <alignment horizontal="left"/>
      <protection locked="0"/>
    </xf>
    <xf numFmtId="0" fontId="15" fillId="0" borderId="17" xfId="0" applyFont="1" applyBorder="1" applyAlignment="1" applyProtection="1">
      <alignment horizontal="center"/>
      <protection locked="0"/>
    </xf>
    <xf numFmtId="0" fontId="15" fillId="0" borderId="17" xfId="0" applyFont="1" applyBorder="1" applyAlignment="1" applyProtection="1">
      <alignment horizontal="right"/>
      <protection locked="0"/>
    </xf>
    <xf numFmtId="0" fontId="15" fillId="0" borderId="17" xfId="0" applyFont="1" applyBorder="1" applyAlignment="1" applyProtection="1">
      <alignment wrapText="1"/>
      <protection locked="0"/>
    </xf>
    <xf numFmtId="0" fontId="0" fillId="0" borderId="0" xfId="0" applyFont="1" applyAlignment="1" applyProtection="1">
      <protection locked="0"/>
    </xf>
    <xf numFmtId="0" fontId="8" fillId="4" borderId="10" xfId="0" applyFont="1" applyFill="1" applyBorder="1" applyAlignment="1" applyProtection="1">
      <alignment horizontal="left" wrapText="1"/>
      <protection locked="0"/>
    </xf>
    <xf numFmtId="0" fontId="8" fillId="4" borderId="10" xfId="0" applyFont="1" applyFill="1" applyBorder="1" applyAlignment="1" applyProtection="1">
      <alignment horizontal="center" wrapText="1"/>
      <protection locked="0"/>
    </xf>
    <xf numFmtId="0" fontId="8" fillId="4" borderId="10" xfId="0" applyFont="1" applyFill="1" applyBorder="1" applyAlignment="1" applyProtection="1">
      <alignment horizontal="center"/>
      <protection locked="0"/>
    </xf>
    <xf numFmtId="0" fontId="8" fillId="4" borderId="11" xfId="0" applyFont="1" applyFill="1" applyBorder="1" applyAlignment="1" applyProtection="1">
      <alignment horizontal="center" vertical="top"/>
      <protection locked="0"/>
    </xf>
    <xf numFmtId="0" fontId="4" fillId="0" borderId="11" xfId="0" applyFont="1" applyBorder="1" applyAlignment="1" applyProtection="1">
      <protection locked="0"/>
    </xf>
    <xf numFmtId="0" fontId="8" fillId="5" borderId="6" xfId="0" applyFont="1" applyFill="1" applyBorder="1" applyAlignment="1" applyProtection="1">
      <alignment horizontal="center" vertical="top" wrapText="1"/>
      <protection locked="0"/>
    </xf>
    <xf numFmtId="0" fontId="8" fillId="6" borderId="10" xfId="0" applyFont="1" applyFill="1" applyBorder="1" applyAlignment="1" applyProtection="1">
      <alignment horizontal="center" vertical="top" wrapText="1"/>
      <protection locked="0"/>
    </xf>
    <xf numFmtId="0" fontId="9" fillId="7" borderId="12" xfId="0" applyFont="1" applyFill="1" applyBorder="1" applyAlignment="1" applyProtection="1">
      <alignment horizontal="center" wrapText="1"/>
      <protection locked="0"/>
    </xf>
    <xf numFmtId="0" fontId="8" fillId="8" borderId="6" xfId="0" applyFont="1" applyFill="1" applyBorder="1" applyAlignment="1" applyProtection="1">
      <alignment horizontal="left" vertical="center" wrapText="1"/>
      <protection locked="0"/>
    </xf>
    <xf numFmtId="0" fontId="11" fillId="8" borderId="6" xfId="0" applyFont="1" applyFill="1" applyBorder="1" applyAlignment="1" applyProtection="1">
      <alignment horizontal="center" vertical="top" wrapText="1"/>
      <protection locked="0"/>
    </xf>
    <xf numFmtId="0" fontId="0" fillId="9" borderId="14" xfId="0" applyFont="1" applyFill="1" applyBorder="1" applyAlignment="1" applyProtection="1">
      <alignment horizontal="left"/>
      <protection locked="0"/>
    </xf>
    <xf numFmtId="0" fontId="9" fillId="10" borderId="6" xfId="0" applyFont="1" applyFill="1" applyBorder="1" applyAlignment="1" applyProtection="1">
      <alignment horizontal="center" vertical="top" wrapText="1"/>
      <protection locked="0"/>
    </xf>
    <xf numFmtId="0" fontId="12" fillId="11" borderId="6" xfId="0" applyFont="1" applyFill="1" applyBorder="1" applyAlignment="1" applyProtection="1">
      <alignment horizontal="center" vertical="top" wrapText="1"/>
      <protection locked="0"/>
    </xf>
    <xf numFmtId="0" fontId="13" fillId="12" borderId="15" xfId="0" applyFont="1" applyFill="1" applyBorder="1" applyAlignment="1" applyProtection="1">
      <alignment horizontal="center" vertical="top" wrapText="1"/>
      <protection locked="0"/>
    </xf>
    <xf numFmtId="0" fontId="4" fillId="13" borderId="6" xfId="0" applyFont="1" applyFill="1" applyBorder="1" applyAlignment="1" applyProtection="1">
      <alignment horizontal="center" vertical="top" wrapText="1"/>
      <protection locked="0"/>
    </xf>
    <xf numFmtId="0" fontId="4" fillId="2" borderId="6" xfId="0" applyFont="1" applyFill="1" applyBorder="1" applyAlignment="1" applyProtection="1">
      <alignment horizontal="left" wrapText="1"/>
      <protection locked="0"/>
    </xf>
    <xf numFmtId="0" fontId="4" fillId="0" borderId="6" xfId="0" applyFont="1" applyBorder="1" applyAlignment="1" applyProtection="1">
      <alignment horizontal="center" vertical="top" wrapText="1"/>
      <protection locked="0"/>
    </xf>
    <xf numFmtId="0" fontId="4" fillId="0" borderId="13" xfId="0" applyFont="1" applyBorder="1" applyAlignment="1" applyProtection="1">
      <alignment horizontal="center" vertical="top" wrapText="1"/>
      <protection locked="0"/>
    </xf>
    <xf numFmtId="0" fontId="4" fillId="3" borderId="6" xfId="0" applyFont="1" applyFill="1" applyBorder="1" applyAlignment="1" applyProtection="1">
      <alignment vertical="top" wrapText="1"/>
      <protection locked="0"/>
    </xf>
    <xf numFmtId="0" fontId="4" fillId="2" borderId="6" xfId="0" applyFont="1" applyFill="1" applyBorder="1" applyAlignment="1" applyProtection="1">
      <alignment horizontal="left" vertical="top" wrapText="1"/>
      <protection locked="0"/>
    </xf>
    <xf numFmtId="0" fontId="0" fillId="0" borderId="0" xfId="0" applyFont="1" applyAlignment="1" applyProtection="1">
      <alignment horizontal="left"/>
      <protection locked="0"/>
    </xf>
    <xf numFmtId="0" fontId="10" fillId="8" borderId="6" xfId="0" applyFont="1" applyFill="1" applyBorder="1" applyAlignment="1" applyProtection="1">
      <alignment horizontal="right"/>
    </xf>
    <xf numFmtId="0" fontId="10" fillId="8" borderId="13" xfId="0" applyFont="1" applyFill="1" applyBorder="1" applyAlignment="1" applyProtection="1">
      <alignment wrapText="1"/>
    </xf>
    <xf numFmtId="0" fontId="7" fillId="9" borderId="14" xfId="0" applyFont="1" applyFill="1" applyBorder="1" applyAlignment="1" applyProtection="1">
      <alignment horizontal="right"/>
    </xf>
    <xf numFmtId="0" fontId="7" fillId="9" borderId="9" xfId="0" applyFont="1" applyFill="1" applyBorder="1" applyAlignment="1" applyProtection="1">
      <alignment wrapText="1"/>
    </xf>
    <xf numFmtId="0" fontId="0" fillId="0" borderId="14" xfId="0" applyFont="1" applyBorder="1" applyAlignment="1" applyProtection="1">
      <alignment horizontal="right"/>
    </xf>
    <xf numFmtId="0" fontId="0" fillId="0" borderId="9" xfId="0" applyFont="1" applyBorder="1" applyAlignment="1" applyProtection="1">
      <alignment wrapText="1"/>
    </xf>
    <xf numFmtId="0" fontId="10" fillId="8" borderId="14" xfId="0" applyFont="1" applyFill="1" applyBorder="1" applyAlignment="1" applyProtection="1">
      <alignment horizontal="right"/>
    </xf>
    <xf numFmtId="0" fontId="10" fillId="8" borderId="9" xfId="0" applyFont="1" applyFill="1" applyBorder="1" applyAlignment="1" applyProtection="1">
      <alignment wrapText="1"/>
    </xf>
    <xf numFmtId="0" fontId="24" fillId="0" borderId="9" xfId="0" applyFont="1" applyBorder="1" applyAlignment="1" applyProtection="1">
      <alignment wrapText="1"/>
    </xf>
    <xf numFmtId="0" fontId="7" fillId="9" borderId="9" xfId="0" applyFont="1" applyFill="1" applyBorder="1" applyProtection="1"/>
    <xf numFmtId="0" fontId="26" fillId="8" borderId="9" xfId="0" applyFont="1" applyFill="1" applyBorder="1" applyAlignment="1" applyProtection="1">
      <alignment wrapText="1"/>
    </xf>
    <xf numFmtId="0" fontId="10" fillId="8" borderId="9" xfId="0" applyFont="1" applyFill="1" applyBorder="1" applyProtection="1"/>
  </cellXfs>
  <cellStyles count="4">
    <cellStyle name="Hyperlink" xfId="3" builtinId="8"/>
    <cellStyle name="Normal" xfId="0" builtinId="0"/>
    <cellStyle name="Normal 2 2" xfId="1"/>
    <cellStyle name="Normal 3" xfId="2"/>
  </cellStyles>
  <dxfs count="53">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E12" sqref="E12"/>
    </sheetView>
  </sheetViews>
  <sheetFormatPr defaultColWidth="15.140625" defaultRowHeight="15" customHeight="1"/>
  <cols>
    <col min="1" max="1" width="2.7109375" customWidth="1"/>
    <col min="2" max="2" width="7" customWidth="1"/>
    <col min="3" max="3" width="26.28515625" customWidth="1"/>
    <col min="4" max="4" width="1.7109375" customWidth="1"/>
    <col min="5" max="5" width="39.28515625" customWidth="1"/>
    <col min="6" max="6" width="11" customWidth="1"/>
    <col min="8" max="8" width="15.140625" customWidth="1"/>
    <col min="10" max="10" width="15.140625" customWidth="1"/>
    <col min="13" max="13" width="15.140625" customWidth="1"/>
  </cols>
  <sheetData>
    <row r="1" spans="1:6" ht="13.5" customHeight="1">
      <c r="A1" s="18"/>
      <c r="B1" s="18"/>
      <c r="C1" s="18"/>
      <c r="D1" s="18"/>
      <c r="E1" s="18"/>
      <c r="F1" s="18"/>
    </row>
    <row r="2" spans="1:6" ht="13.5" customHeight="1">
      <c r="A2" s="18"/>
      <c r="B2" s="1"/>
      <c r="C2" s="2"/>
      <c r="D2" s="2"/>
      <c r="E2" s="2"/>
      <c r="F2" s="3"/>
    </row>
    <row r="3" spans="1:6" ht="30" customHeight="1">
      <c r="A3" s="18"/>
      <c r="B3" s="4"/>
      <c r="C3" s="5" t="s">
        <v>126</v>
      </c>
      <c r="D3" s="6"/>
      <c r="E3" s="6"/>
      <c r="F3" s="7"/>
    </row>
    <row r="4" spans="1:6" ht="27" customHeight="1">
      <c r="A4" s="18"/>
      <c r="B4" s="4"/>
      <c r="C4" s="6"/>
      <c r="D4" s="6"/>
      <c r="E4" s="6"/>
      <c r="F4" s="7"/>
    </row>
    <row r="5" spans="1:6" ht="13.5" customHeight="1">
      <c r="A5" s="18"/>
      <c r="B5" s="4"/>
      <c r="C5" s="8" t="s">
        <v>0</v>
      </c>
      <c r="D5" s="6"/>
      <c r="E5" s="6"/>
      <c r="F5" s="7"/>
    </row>
    <row r="6" spans="1:6" ht="13.5" customHeight="1">
      <c r="A6" s="18"/>
      <c r="B6" s="4"/>
      <c r="C6" s="9" t="s">
        <v>1</v>
      </c>
      <c r="D6" s="6"/>
      <c r="E6" s="10"/>
      <c r="F6" s="7"/>
    </row>
    <row r="7" spans="1:6" ht="13.5" customHeight="1">
      <c r="A7" s="18"/>
      <c r="B7" s="4"/>
      <c r="C7" s="9" t="s">
        <v>2</v>
      </c>
      <c r="D7" s="11"/>
      <c r="E7" s="32"/>
      <c r="F7" s="7"/>
    </row>
    <row r="8" spans="1:6" ht="13.5" customHeight="1">
      <c r="A8" s="18"/>
      <c r="B8" s="4"/>
      <c r="C8" s="13"/>
      <c r="D8" s="11"/>
      <c r="E8" s="32"/>
      <c r="F8" s="7"/>
    </row>
    <row r="9" spans="1:6" ht="13.5" customHeight="1">
      <c r="A9" s="18"/>
      <c r="B9" s="4"/>
      <c r="C9" s="8" t="s">
        <v>3</v>
      </c>
      <c r="D9" s="11"/>
      <c r="E9" s="11"/>
      <c r="F9" s="7"/>
    </row>
    <row r="10" spans="1:6" ht="13.5" customHeight="1">
      <c r="A10" s="18"/>
      <c r="B10" s="4"/>
      <c r="C10" s="9" t="s">
        <v>4</v>
      </c>
      <c r="D10" s="11"/>
      <c r="E10" s="12"/>
      <c r="F10" s="7"/>
    </row>
    <row r="11" spans="1:6" ht="13.5" customHeight="1">
      <c r="A11" s="18"/>
      <c r="B11" s="4"/>
      <c r="C11" s="9" t="s">
        <v>5</v>
      </c>
      <c r="D11" s="11"/>
      <c r="E11" s="33"/>
      <c r="F11" s="7"/>
    </row>
    <row r="12" spans="1:6" ht="13.5" customHeight="1">
      <c r="A12" s="18"/>
      <c r="B12" s="4"/>
      <c r="C12" s="9" t="s">
        <v>6</v>
      </c>
      <c r="D12" s="11"/>
      <c r="E12" s="12"/>
      <c r="F12" s="7"/>
    </row>
    <row r="13" spans="1:6" ht="13.5" customHeight="1">
      <c r="A13" s="18"/>
      <c r="B13" s="4"/>
      <c r="C13" s="9" t="s">
        <v>7</v>
      </c>
      <c r="D13" s="11"/>
      <c r="E13" s="29"/>
      <c r="F13" s="7"/>
    </row>
    <row r="14" spans="1:6" ht="13.5" customHeight="1">
      <c r="A14" s="18"/>
      <c r="B14" s="4"/>
      <c r="C14" s="9"/>
      <c r="D14" s="11"/>
      <c r="E14" s="6"/>
      <c r="F14" s="7"/>
    </row>
    <row r="15" spans="1:6" ht="13.5" customHeight="1">
      <c r="A15" s="18"/>
      <c r="B15" s="4"/>
      <c r="C15" s="8" t="s">
        <v>8</v>
      </c>
      <c r="D15" s="11"/>
      <c r="E15" s="11"/>
      <c r="F15" s="7"/>
    </row>
    <row r="16" spans="1:6" ht="13.5" customHeight="1">
      <c r="A16" s="18"/>
      <c r="B16" s="4"/>
      <c r="C16" s="9" t="s">
        <v>9</v>
      </c>
      <c r="D16" s="11"/>
      <c r="E16" s="12"/>
      <c r="F16" s="7"/>
    </row>
    <row r="17" spans="1:6" ht="13.5" customHeight="1">
      <c r="A17" s="18"/>
      <c r="B17" s="4"/>
      <c r="C17" s="9" t="s">
        <v>10</v>
      </c>
      <c r="D17" s="11"/>
      <c r="E17" s="12"/>
      <c r="F17" s="7"/>
    </row>
    <row r="18" spans="1:6" ht="13.5" customHeight="1">
      <c r="A18" s="18"/>
      <c r="B18" s="4"/>
      <c r="C18" s="9" t="s">
        <v>11</v>
      </c>
      <c r="D18" s="11"/>
      <c r="E18" s="12"/>
      <c r="F18" s="7"/>
    </row>
    <row r="19" spans="1:6" ht="13.5" customHeight="1">
      <c r="A19" s="18"/>
      <c r="B19" s="4"/>
      <c r="C19" s="9" t="s">
        <v>12</v>
      </c>
      <c r="D19" s="11"/>
      <c r="E19" s="29"/>
      <c r="F19" s="7"/>
    </row>
    <row r="20" spans="1:6" ht="13.5" customHeight="1">
      <c r="A20" s="18"/>
      <c r="B20" s="14"/>
      <c r="C20" s="15"/>
      <c r="D20" s="15"/>
      <c r="E20" s="15"/>
      <c r="F20" s="16"/>
    </row>
    <row r="21" spans="1:6" ht="13.5" customHeight="1">
      <c r="A21" s="18"/>
      <c r="B21" s="18"/>
      <c r="C21" s="18"/>
      <c r="D21" s="18"/>
      <c r="E21" s="18"/>
      <c r="F21" s="18"/>
    </row>
    <row r="22" spans="1:6" ht="13.5" customHeight="1">
      <c r="A22" s="18"/>
      <c r="B22" s="18"/>
      <c r="C22" s="18"/>
      <c r="D22" s="18"/>
      <c r="E22" s="18"/>
      <c r="F22" s="18"/>
    </row>
    <row r="23" spans="1:6" ht="13.5" customHeight="1">
      <c r="A23" s="18"/>
      <c r="B23" s="18"/>
      <c r="C23" s="18"/>
      <c r="D23" s="18"/>
      <c r="E23" s="18"/>
      <c r="F23" s="18"/>
    </row>
    <row r="24" spans="1:6" ht="13.5" customHeight="1">
      <c r="A24" s="18"/>
      <c r="B24" s="18"/>
      <c r="C24" s="18"/>
      <c r="D24" s="18"/>
      <c r="E24" s="18"/>
      <c r="F24" s="18"/>
    </row>
    <row r="25" spans="1:6" ht="13.5" customHeight="1">
      <c r="A25" s="18"/>
      <c r="B25" s="18"/>
      <c r="C25" s="18"/>
      <c r="D25" s="18"/>
      <c r="E25" s="18"/>
      <c r="F25" s="18"/>
    </row>
    <row r="26" spans="1:6" ht="13.5" customHeight="1">
      <c r="A26" s="18"/>
      <c r="B26" s="18"/>
      <c r="C26" s="18"/>
      <c r="D26" s="18"/>
      <c r="E26" s="18"/>
      <c r="F26" s="18"/>
    </row>
  </sheetData>
  <phoneticPr fontId="20"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tabSelected="1" zoomScale="115" zoomScaleNormal="115" workbookViewId="0">
      <selection activeCell="C6" sqref="C6"/>
    </sheetView>
  </sheetViews>
  <sheetFormatPr defaultColWidth="15.140625" defaultRowHeight="15" customHeight="1"/>
  <cols>
    <col min="1" max="1" width="11.7109375" style="120" customWidth="1"/>
    <col min="2" max="2" width="6.140625" style="99" customWidth="1"/>
    <col min="3" max="3" width="55" style="99" customWidth="1"/>
    <col min="4" max="8" width="17" style="99" customWidth="1"/>
    <col min="9" max="9" width="14.28515625" style="99" customWidth="1"/>
    <col min="10" max="10" width="16.28515625" style="99" customWidth="1"/>
    <col min="11" max="11" width="22.7109375" style="99" customWidth="1"/>
    <col min="12" max="16384" width="15.140625" style="99"/>
  </cols>
  <sheetData>
    <row r="1" spans="1:11" ht="28.5">
      <c r="A1" s="95" t="s">
        <v>125</v>
      </c>
      <c r="B1" s="96"/>
      <c r="C1" s="97"/>
      <c r="D1" s="98"/>
      <c r="E1" s="98"/>
    </row>
    <row r="2" spans="1:11" ht="13.5" customHeight="1">
      <c r="A2" s="100" t="s">
        <v>13</v>
      </c>
      <c r="B2" s="101"/>
      <c r="C2" s="102" t="s">
        <v>14</v>
      </c>
      <c r="D2" s="103" t="s">
        <v>15</v>
      </c>
      <c r="E2" s="104"/>
      <c r="F2" s="104"/>
      <c r="G2" s="104"/>
      <c r="H2" s="104"/>
      <c r="I2" s="105" t="s">
        <v>16</v>
      </c>
      <c r="J2" s="106" t="s">
        <v>17</v>
      </c>
      <c r="K2" s="107" t="s">
        <v>18</v>
      </c>
    </row>
    <row r="3" spans="1:11" ht="13.5" customHeight="1">
      <c r="A3" s="108"/>
      <c r="B3" s="121">
        <v>1</v>
      </c>
      <c r="C3" s="122" t="s">
        <v>66</v>
      </c>
      <c r="D3" s="109"/>
      <c r="E3" s="109"/>
      <c r="F3" s="109"/>
      <c r="G3" s="109"/>
      <c r="H3" s="109"/>
      <c r="I3" s="109"/>
      <c r="J3" s="109"/>
      <c r="K3" s="109"/>
    </row>
    <row r="4" spans="1:11" ht="13.5" customHeight="1">
      <c r="A4" s="110"/>
      <c r="B4" s="123">
        <v>1.1000000000000001</v>
      </c>
      <c r="C4" s="124" t="s">
        <v>67</v>
      </c>
      <c r="D4" s="111" t="s">
        <v>19</v>
      </c>
      <c r="E4" s="111" t="s">
        <v>20</v>
      </c>
      <c r="F4" s="111" t="s">
        <v>21</v>
      </c>
      <c r="G4" s="111" t="s">
        <v>22</v>
      </c>
      <c r="H4" s="111" t="s">
        <v>23</v>
      </c>
      <c r="I4" s="112" t="s">
        <v>16</v>
      </c>
      <c r="J4" s="113" t="s">
        <v>13</v>
      </c>
      <c r="K4" s="114" t="s">
        <v>18</v>
      </c>
    </row>
    <row r="5" spans="1:11" ht="13.5" customHeight="1">
      <c r="A5" s="115"/>
      <c r="B5" s="125" t="s">
        <v>24</v>
      </c>
      <c r="C5" s="126" t="s">
        <v>69</v>
      </c>
      <c r="D5" s="116"/>
      <c r="E5" s="116"/>
      <c r="F5" s="116"/>
      <c r="G5" s="116"/>
      <c r="H5" s="116"/>
      <c r="I5" s="116"/>
      <c r="J5" s="117"/>
      <c r="K5" s="118"/>
    </row>
    <row r="6" spans="1:11" ht="13.5" customHeight="1">
      <c r="A6" s="115"/>
      <c r="B6" s="125" t="s">
        <v>25</v>
      </c>
      <c r="C6" s="126" t="s">
        <v>70</v>
      </c>
      <c r="D6" s="116"/>
      <c r="E6" s="116"/>
      <c r="F6" s="116"/>
      <c r="G6" s="116"/>
      <c r="H6" s="116"/>
      <c r="I6" s="116"/>
      <c r="J6" s="117"/>
      <c r="K6" s="118"/>
    </row>
    <row r="7" spans="1:11" ht="13.5" customHeight="1">
      <c r="A7" s="115"/>
      <c r="B7" s="125" t="s">
        <v>68</v>
      </c>
      <c r="C7" s="126" t="s">
        <v>71</v>
      </c>
      <c r="D7" s="116"/>
      <c r="E7" s="116"/>
      <c r="F7" s="116"/>
      <c r="G7" s="116"/>
      <c r="H7" s="116"/>
      <c r="I7" s="116"/>
      <c r="J7" s="117"/>
      <c r="K7" s="118"/>
    </row>
    <row r="8" spans="1:11" ht="13.5" customHeight="1">
      <c r="A8" s="110"/>
      <c r="B8" s="123">
        <v>1.2</v>
      </c>
      <c r="C8" s="124" t="s">
        <v>72</v>
      </c>
      <c r="D8" s="111" t="s">
        <v>19</v>
      </c>
      <c r="E8" s="111" t="s">
        <v>20</v>
      </c>
      <c r="F8" s="111" t="s">
        <v>21</v>
      </c>
      <c r="G8" s="111" t="s">
        <v>22</v>
      </c>
      <c r="H8" s="111" t="s">
        <v>23</v>
      </c>
      <c r="I8" s="112" t="s">
        <v>16</v>
      </c>
      <c r="J8" s="113" t="s">
        <v>13</v>
      </c>
      <c r="K8" s="114" t="s">
        <v>18</v>
      </c>
    </row>
    <row r="9" spans="1:11" ht="13.5" customHeight="1">
      <c r="A9" s="115"/>
      <c r="B9" s="125" t="s">
        <v>26</v>
      </c>
      <c r="C9" s="126" t="s">
        <v>73</v>
      </c>
      <c r="D9" s="116"/>
      <c r="E9" s="116"/>
      <c r="F9" s="116"/>
      <c r="G9" s="116"/>
      <c r="H9" s="116"/>
      <c r="I9" s="116"/>
      <c r="J9" s="117"/>
      <c r="K9" s="118"/>
    </row>
    <row r="10" spans="1:11" ht="13.5" customHeight="1">
      <c r="A10" s="115"/>
      <c r="B10" s="125" t="s">
        <v>27</v>
      </c>
      <c r="C10" s="126" t="s">
        <v>74</v>
      </c>
      <c r="D10" s="116"/>
      <c r="E10" s="116"/>
      <c r="F10" s="116"/>
      <c r="G10" s="116"/>
      <c r="H10" s="116"/>
      <c r="I10" s="116"/>
      <c r="J10" s="117"/>
      <c r="K10" s="118"/>
    </row>
    <row r="11" spans="1:11" ht="13.5" customHeight="1">
      <c r="A11" s="108"/>
      <c r="B11" s="127">
        <v>2</v>
      </c>
      <c r="C11" s="128" t="s">
        <v>75</v>
      </c>
      <c r="D11" s="109"/>
      <c r="E11" s="109"/>
      <c r="F11" s="109"/>
      <c r="G11" s="109"/>
      <c r="H11" s="109"/>
      <c r="I11" s="109"/>
      <c r="J11" s="109"/>
      <c r="K11" s="109"/>
    </row>
    <row r="12" spans="1:11" ht="13.5" customHeight="1">
      <c r="A12" s="110"/>
      <c r="B12" s="123">
        <v>2.1</v>
      </c>
      <c r="C12" s="124" t="s">
        <v>46</v>
      </c>
      <c r="D12" s="111" t="s">
        <v>19</v>
      </c>
      <c r="E12" s="111" t="s">
        <v>20</v>
      </c>
      <c r="F12" s="111" t="s">
        <v>21</v>
      </c>
      <c r="G12" s="111" t="s">
        <v>22</v>
      </c>
      <c r="H12" s="111" t="s">
        <v>23</v>
      </c>
      <c r="I12" s="112" t="s">
        <v>16</v>
      </c>
      <c r="J12" s="113" t="s">
        <v>13</v>
      </c>
      <c r="K12" s="114" t="s">
        <v>18</v>
      </c>
    </row>
    <row r="13" spans="1:11" ht="13.5" customHeight="1">
      <c r="A13" s="115"/>
      <c r="B13" s="125" t="s">
        <v>28</v>
      </c>
      <c r="C13" s="129" t="s">
        <v>94</v>
      </c>
      <c r="D13" s="116"/>
      <c r="E13" s="116"/>
      <c r="F13" s="116"/>
      <c r="G13" s="116"/>
      <c r="H13" s="116"/>
      <c r="I13" s="116"/>
      <c r="J13" s="117"/>
      <c r="K13" s="118"/>
    </row>
    <row r="14" spans="1:11" ht="13.5" customHeight="1">
      <c r="A14" s="119"/>
      <c r="B14" s="125" t="s">
        <v>29</v>
      </c>
      <c r="C14" s="129" t="s">
        <v>93</v>
      </c>
      <c r="D14" s="116"/>
      <c r="E14" s="116"/>
      <c r="F14" s="116"/>
      <c r="G14" s="116"/>
      <c r="H14" s="116"/>
      <c r="I14" s="116"/>
      <c r="J14" s="117"/>
      <c r="K14" s="118"/>
    </row>
    <row r="15" spans="1:11" ht="13.5" customHeight="1">
      <c r="A15" s="110"/>
      <c r="B15" s="123">
        <v>2.2000000000000002</v>
      </c>
      <c r="C15" s="130" t="s">
        <v>47</v>
      </c>
      <c r="D15" s="111" t="s">
        <v>19</v>
      </c>
      <c r="E15" s="111" t="s">
        <v>20</v>
      </c>
      <c r="F15" s="111" t="s">
        <v>21</v>
      </c>
      <c r="G15" s="111" t="s">
        <v>22</v>
      </c>
      <c r="H15" s="111" t="s">
        <v>23</v>
      </c>
      <c r="I15" s="112" t="s">
        <v>16</v>
      </c>
      <c r="J15" s="113" t="s">
        <v>13</v>
      </c>
      <c r="K15" s="114" t="s">
        <v>18</v>
      </c>
    </row>
    <row r="16" spans="1:11" ht="13.5" customHeight="1">
      <c r="A16" s="115"/>
      <c r="B16" s="125" t="s">
        <v>30</v>
      </c>
      <c r="C16" s="129" t="s">
        <v>90</v>
      </c>
      <c r="D16" s="116"/>
      <c r="E16" s="116"/>
      <c r="F16" s="116"/>
      <c r="G16" s="116"/>
      <c r="H16" s="116"/>
      <c r="I16" s="116"/>
      <c r="J16" s="117"/>
      <c r="K16" s="118"/>
    </row>
    <row r="17" spans="1:11" ht="13.5" customHeight="1">
      <c r="A17" s="115"/>
      <c r="B17" s="125" t="s">
        <v>31</v>
      </c>
      <c r="C17" s="129" t="s">
        <v>91</v>
      </c>
      <c r="D17" s="116"/>
      <c r="E17" s="116"/>
      <c r="F17" s="116"/>
      <c r="G17" s="116"/>
      <c r="H17" s="116"/>
      <c r="I17" s="116"/>
      <c r="J17" s="117"/>
      <c r="K17" s="118"/>
    </row>
    <row r="18" spans="1:11" ht="13.5" customHeight="1">
      <c r="A18" s="110"/>
      <c r="B18" s="123">
        <v>2.2999999999999998</v>
      </c>
      <c r="C18" s="130" t="s">
        <v>48</v>
      </c>
      <c r="D18" s="111" t="s">
        <v>19</v>
      </c>
      <c r="E18" s="111" t="s">
        <v>20</v>
      </c>
      <c r="F18" s="111" t="s">
        <v>21</v>
      </c>
      <c r="G18" s="111" t="s">
        <v>22</v>
      </c>
      <c r="H18" s="111" t="s">
        <v>23</v>
      </c>
      <c r="I18" s="112" t="s">
        <v>16</v>
      </c>
      <c r="J18" s="113" t="s">
        <v>13</v>
      </c>
      <c r="K18" s="114" t="s">
        <v>18</v>
      </c>
    </row>
    <row r="19" spans="1:11" ht="13.5" customHeight="1">
      <c r="A19" s="115"/>
      <c r="B19" s="125" t="s">
        <v>32</v>
      </c>
      <c r="C19" s="129" t="s">
        <v>96</v>
      </c>
      <c r="D19" s="116"/>
      <c r="E19" s="116"/>
      <c r="F19" s="116"/>
      <c r="G19" s="116"/>
      <c r="H19" s="116"/>
      <c r="I19" s="116"/>
      <c r="J19" s="117"/>
      <c r="K19" s="118"/>
    </row>
    <row r="20" spans="1:11" ht="13.5" customHeight="1">
      <c r="A20" s="115"/>
      <c r="B20" s="125" t="s">
        <v>33</v>
      </c>
      <c r="C20" s="129" t="s">
        <v>92</v>
      </c>
      <c r="D20" s="116"/>
      <c r="E20" s="116"/>
      <c r="F20" s="116"/>
      <c r="G20" s="116"/>
      <c r="H20" s="116"/>
      <c r="I20" s="116"/>
      <c r="J20" s="117"/>
      <c r="K20" s="118"/>
    </row>
    <row r="21" spans="1:11" ht="13.5" customHeight="1">
      <c r="A21" s="108"/>
      <c r="B21" s="127">
        <v>3</v>
      </c>
      <c r="C21" s="131" t="s">
        <v>49</v>
      </c>
      <c r="D21" s="109"/>
      <c r="E21" s="109"/>
      <c r="F21" s="109"/>
      <c r="G21" s="109"/>
      <c r="H21" s="109"/>
      <c r="I21" s="109"/>
      <c r="J21" s="109"/>
      <c r="K21" s="109"/>
    </row>
    <row r="22" spans="1:11" ht="13.5" customHeight="1">
      <c r="A22" s="110"/>
      <c r="B22" s="123">
        <v>3.1</v>
      </c>
      <c r="C22" s="130" t="s">
        <v>50</v>
      </c>
      <c r="D22" s="111" t="s">
        <v>19</v>
      </c>
      <c r="E22" s="111" t="s">
        <v>20</v>
      </c>
      <c r="F22" s="111" t="s">
        <v>21</v>
      </c>
      <c r="G22" s="111" t="s">
        <v>22</v>
      </c>
      <c r="H22" s="111" t="s">
        <v>23</v>
      </c>
      <c r="I22" s="112" t="s">
        <v>16</v>
      </c>
      <c r="J22" s="113" t="s">
        <v>13</v>
      </c>
      <c r="K22" s="114" t="s">
        <v>18</v>
      </c>
    </row>
    <row r="23" spans="1:11" ht="13.5" customHeight="1">
      <c r="A23" s="115"/>
      <c r="B23" s="125" t="s">
        <v>51</v>
      </c>
      <c r="C23" s="126" t="s">
        <v>76</v>
      </c>
      <c r="D23" s="116"/>
      <c r="E23" s="116"/>
      <c r="F23" s="116"/>
      <c r="G23" s="116"/>
      <c r="H23" s="116"/>
      <c r="I23" s="116"/>
      <c r="J23" s="117"/>
      <c r="K23" s="118"/>
    </row>
    <row r="24" spans="1:11" ht="13.5" customHeight="1">
      <c r="A24" s="115"/>
      <c r="B24" s="125" t="s">
        <v>52</v>
      </c>
      <c r="C24" s="126" t="s">
        <v>77</v>
      </c>
      <c r="D24" s="116"/>
      <c r="E24" s="116"/>
      <c r="F24" s="116"/>
      <c r="G24" s="116"/>
      <c r="H24" s="116"/>
      <c r="I24" s="116"/>
      <c r="J24" s="117"/>
      <c r="K24" s="118"/>
    </row>
    <row r="25" spans="1:11" ht="13.5" customHeight="1">
      <c r="A25" s="110"/>
      <c r="B25" s="123">
        <v>3.2</v>
      </c>
      <c r="C25" s="130" t="s">
        <v>53</v>
      </c>
      <c r="D25" s="111" t="s">
        <v>19</v>
      </c>
      <c r="E25" s="111" t="s">
        <v>20</v>
      </c>
      <c r="F25" s="111" t="s">
        <v>21</v>
      </c>
      <c r="G25" s="111" t="s">
        <v>22</v>
      </c>
      <c r="H25" s="111" t="s">
        <v>23</v>
      </c>
      <c r="I25" s="112" t="s">
        <v>16</v>
      </c>
      <c r="J25" s="113" t="s">
        <v>13</v>
      </c>
      <c r="K25" s="114" t="s">
        <v>18</v>
      </c>
    </row>
    <row r="26" spans="1:11" ht="13.5" customHeight="1">
      <c r="A26" s="115"/>
      <c r="B26" s="125" t="s">
        <v>34</v>
      </c>
      <c r="C26" s="126" t="s">
        <v>78</v>
      </c>
      <c r="D26" s="116"/>
      <c r="E26" s="116"/>
      <c r="F26" s="116"/>
      <c r="G26" s="116"/>
      <c r="H26" s="116"/>
      <c r="I26" s="116"/>
      <c r="J26" s="117"/>
      <c r="K26" s="118"/>
    </row>
    <row r="27" spans="1:11" ht="13.5" customHeight="1">
      <c r="A27" s="115"/>
      <c r="B27" s="125" t="s">
        <v>35</v>
      </c>
      <c r="C27" s="126" t="s">
        <v>79</v>
      </c>
      <c r="D27" s="116"/>
      <c r="E27" s="116"/>
      <c r="F27" s="116"/>
      <c r="G27" s="116"/>
      <c r="H27" s="116"/>
      <c r="I27" s="116"/>
      <c r="J27" s="117"/>
      <c r="K27" s="118"/>
    </row>
    <row r="28" spans="1:11" ht="13.5" customHeight="1">
      <c r="A28" s="110"/>
      <c r="B28" s="123">
        <v>3.3</v>
      </c>
      <c r="C28" s="130" t="s">
        <v>54</v>
      </c>
      <c r="D28" s="111" t="s">
        <v>19</v>
      </c>
      <c r="E28" s="111" t="s">
        <v>20</v>
      </c>
      <c r="F28" s="111" t="s">
        <v>21</v>
      </c>
      <c r="G28" s="111" t="s">
        <v>22</v>
      </c>
      <c r="H28" s="111" t="s">
        <v>23</v>
      </c>
      <c r="I28" s="112" t="s">
        <v>16</v>
      </c>
      <c r="J28" s="113" t="s">
        <v>13</v>
      </c>
      <c r="K28" s="114" t="s">
        <v>18</v>
      </c>
    </row>
    <row r="29" spans="1:11" ht="13.5" customHeight="1">
      <c r="A29" s="115"/>
      <c r="B29" s="125" t="s">
        <v>55</v>
      </c>
      <c r="C29" s="126" t="s">
        <v>80</v>
      </c>
      <c r="D29" s="116"/>
      <c r="E29" s="116"/>
      <c r="F29" s="116"/>
      <c r="G29" s="116"/>
      <c r="H29" s="116"/>
      <c r="I29" s="116"/>
      <c r="J29" s="117"/>
      <c r="K29" s="118"/>
    </row>
    <row r="30" spans="1:11" ht="13.5" customHeight="1">
      <c r="A30" s="110"/>
      <c r="B30" s="123">
        <v>3.4</v>
      </c>
      <c r="C30" s="130" t="s">
        <v>56</v>
      </c>
      <c r="D30" s="111" t="s">
        <v>19</v>
      </c>
      <c r="E30" s="111" t="s">
        <v>20</v>
      </c>
      <c r="F30" s="111" t="s">
        <v>21</v>
      </c>
      <c r="G30" s="111" t="s">
        <v>22</v>
      </c>
      <c r="H30" s="111" t="s">
        <v>23</v>
      </c>
      <c r="I30" s="112" t="s">
        <v>16</v>
      </c>
      <c r="J30" s="113" t="s">
        <v>13</v>
      </c>
      <c r="K30" s="114" t="s">
        <v>18</v>
      </c>
    </row>
    <row r="31" spans="1:11" ht="13.5" customHeight="1">
      <c r="A31" s="115"/>
      <c r="B31" s="125" t="s">
        <v>63</v>
      </c>
      <c r="C31" s="129" t="s">
        <v>111</v>
      </c>
      <c r="D31" s="116"/>
      <c r="E31" s="116"/>
      <c r="F31" s="116"/>
      <c r="G31" s="116"/>
      <c r="H31" s="116"/>
      <c r="I31" s="116"/>
      <c r="J31" s="117"/>
      <c r="K31" s="118"/>
    </row>
    <row r="32" spans="1:11" ht="13.5" customHeight="1">
      <c r="A32" s="115"/>
      <c r="B32" s="125" t="s">
        <v>64</v>
      </c>
      <c r="C32" s="129" t="s">
        <v>112</v>
      </c>
      <c r="D32" s="116"/>
      <c r="E32" s="116"/>
      <c r="F32" s="116"/>
      <c r="G32" s="116"/>
      <c r="H32" s="116"/>
      <c r="I32" s="116"/>
      <c r="J32" s="117"/>
      <c r="K32" s="118"/>
    </row>
    <row r="33" spans="1:11" ht="13.5" customHeight="1">
      <c r="A33" s="108"/>
      <c r="B33" s="127">
        <v>4</v>
      </c>
      <c r="C33" s="132" t="s">
        <v>57</v>
      </c>
      <c r="D33" s="109"/>
      <c r="E33" s="109"/>
      <c r="F33" s="109"/>
      <c r="G33" s="109"/>
      <c r="H33" s="109"/>
      <c r="I33" s="109"/>
      <c r="J33" s="109"/>
      <c r="K33" s="109"/>
    </row>
    <row r="34" spans="1:11" ht="13.5" customHeight="1">
      <c r="A34" s="110"/>
      <c r="B34" s="123">
        <v>4.0999999999999996</v>
      </c>
      <c r="C34" s="124" t="s">
        <v>58</v>
      </c>
      <c r="D34" s="111" t="s">
        <v>19</v>
      </c>
      <c r="E34" s="111" t="s">
        <v>20</v>
      </c>
      <c r="F34" s="111" t="s">
        <v>21</v>
      </c>
      <c r="G34" s="111" t="s">
        <v>22</v>
      </c>
      <c r="H34" s="111" t="s">
        <v>23</v>
      </c>
      <c r="I34" s="112" t="s">
        <v>16</v>
      </c>
      <c r="J34" s="113" t="s">
        <v>13</v>
      </c>
      <c r="K34" s="114" t="s">
        <v>18</v>
      </c>
    </row>
    <row r="35" spans="1:11" ht="13.5" customHeight="1">
      <c r="A35" s="115"/>
      <c r="B35" s="125" t="s">
        <v>36</v>
      </c>
      <c r="C35" s="126" t="s">
        <v>81</v>
      </c>
      <c r="D35" s="116"/>
      <c r="E35" s="116"/>
      <c r="F35" s="116"/>
      <c r="G35" s="116"/>
      <c r="H35" s="116"/>
      <c r="I35" s="116"/>
      <c r="J35" s="117"/>
      <c r="K35" s="118"/>
    </row>
    <row r="36" spans="1:11" ht="13.5" customHeight="1">
      <c r="A36" s="115"/>
      <c r="B36" s="125" t="s">
        <v>37</v>
      </c>
      <c r="C36" s="126" t="s">
        <v>82</v>
      </c>
      <c r="D36" s="116"/>
      <c r="E36" s="116"/>
      <c r="F36" s="116"/>
      <c r="G36" s="116"/>
      <c r="H36" s="116"/>
      <c r="I36" s="116"/>
      <c r="J36" s="117"/>
      <c r="K36" s="118"/>
    </row>
    <row r="37" spans="1:11" ht="13.5" customHeight="1">
      <c r="A37" s="110"/>
      <c r="B37" s="123">
        <v>4.2</v>
      </c>
      <c r="C37" s="124" t="s">
        <v>59</v>
      </c>
      <c r="D37" s="111" t="s">
        <v>19</v>
      </c>
      <c r="E37" s="111" t="s">
        <v>20</v>
      </c>
      <c r="F37" s="111" t="s">
        <v>21</v>
      </c>
      <c r="G37" s="111" t="s">
        <v>22</v>
      </c>
      <c r="H37" s="111" t="s">
        <v>23</v>
      </c>
      <c r="I37" s="112" t="s">
        <v>16</v>
      </c>
      <c r="J37" s="113" t="s">
        <v>13</v>
      </c>
      <c r="K37" s="114" t="s">
        <v>18</v>
      </c>
    </row>
    <row r="38" spans="1:11" ht="13.5" customHeight="1">
      <c r="A38" s="115"/>
      <c r="B38" s="125" t="s">
        <v>61</v>
      </c>
      <c r="C38" s="126" t="s">
        <v>83</v>
      </c>
      <c r="D38" s="116"/>
      <c r="E38" s="116"/>
      <c r="F38" s="116"/>
      <c r="G38" s="116"/>
      <c r="H38" s="116"/>
      <c r="I38" s="116"/>
      <c r="J38" s="117"/>
      <c r="K38" s="118"/>
    </row>
    <row r="39" spans="1:11" ht="13.5" customHeight="1">
      <c r="A39" s="110"/>
      <c r="B39" s="123">
        <v>4.3</v>
      </c>
      <c r="C39" s="124" t="s">
        <v>60</v>
      </c>
      <c r="D39" s="111" t="s">
        <v>19</v>
      </c>
      <c r="E39" s="111" t="s">
        <v>20</v>
      </c>
      <c r="F39" s="111" t="s">
        <v>21</v>
      </c>
      <c r="G39" s="111" t="s">
        <v>22</v>
      </c>
      <c r="H39" s="111" t="s">
        <v>23</v>
      </c>
      <c r="I39" s="112" t="s">
        <v>16</v>
      </c>
      <c r="J39" s="113" t="s">
        <v>13</v>
      </c>
      <c r="K39" s="114" t="s">
        <v>18</v>
      </c>
    </row>
    <row r="40" spans="1:11" ht="13.5" customHeight="1">
      <c r="A40" s="115"/>
      <c r="B40" s="125" t="s">
        <v>62</v>
      </c>
      <c r="C40" s="129" t="s">
        <v>88</v>
      </c>
      <c r="D40" s="116"/>
      <c r="E40" s="116"/>
      <c r="F40" s="116"/>
      <c r="G40" s="116"/>
      <c r="H40" s="116"/>
      <c r="I40" s="116"/>
      <c r="J40" s="117"/>
      <c r="K40" s="118"/>
    </row>
  </sheetData>
  <sheetProtection password="CBEB" sheet="1" objects="1" scenarios="1"/>
  <mergeCells count="1">
    <mergeCell ref="D2:H2"/>
  </mergeCells>
  <phoneticPr fontId="20" type="noConversion"/>
  <conditionalFormatting sqref="D4:H4">
    <cfRule type="expression" dxfId="52" priority="26" stopIfTrue="1">
      <formula>"$A$3 == ""s"""</formula>
    </cfRule>
  </conditionalFormatting>
  <conditionalFormatting sqref="A5:A7 A9:A10">
    <cfRule type="cellIs" dxfId="51" priority="27" operator="equal">
      <formula>""""""</formula>
    </cfRule>
  </conditionalFormatting>
  <conditionalFormatting sqref="A5:A7 A9:A10">
    <cfRule type="cellIs" dxfId="50" priority="28" operator="equal">
      <formula>"""m"""</formula>
    </cfRule>
  </conditionalFormatting>
  <conditionalFormatting sqref="A5:A7 A9:A10">
    <cfRule type="cellIs" dxfId="49" priority="29" operator="equal">
      <formula>"""i"""</formula>
    </cfRule>
  </conditionalFormatting>
  <conditionalFormatting sqref="A5:A7 A9:A10">
    <cfRule type="cellIs" dxfId="48" priority="30" operator="equal">
      <formula>"""s"""</formula>
    </cfRule>
  </conditionalFormatting>
  <conditionalFormatting sqref="D34:H34">
    <cfRule type="expression" dxfId="47" priority="31" stopIfTrue="1">
      <formula>"$A$3 == ""s"""</formula>
    </cfRule>
  </conditionalFormatting>
  <conditionalFormatting sqref="A14">
    <cfRule type="expression" dxfId="46" priority="34" stopIfTrue="1">
      <formula>"$A$3 == ""s"""</formula>
    </cfRule>
  </conditionalFormatting>
  <conditionalFormatting sqref="A13">
    <cfRule type="cellIs" dxfId="45" priority="35" operator="equal">
      <formula>""""""</formula>
    </cfRule>
  </conditionalFormatting>
  <conditionalFormatting sqref="A13">
    <cfRule type="cellIs" dxfId="44" priority="36" operator="equal">
      <formula>"""m"""</formula>
    </cfRule>
  </conditionalFormatting>
  <conditionalFormatting sqref="A13">
    <cfRule type="cellIs" dxfId="43" priority="37" operator="equal">
      <formula>"""i"""</formula>
    </cfRule>
  </conditionalFormatting>
  <conditionalFormatting sqref="A13">
    <cfRule type="cellIs" dxfId="42" priority="38" operator="equal">
      <formula>"""s"""</formula>
    </cfRule>
  </conditionalFormatting>
  <conditionalFormatting sqref="A16:A17">
    <cfRule type="cellIs" dxfId="41" priority="39" operator="equal">
      <formula>""""""</formula>
    </cfRule>
  </conditionalFormatting>
  <conditionalFormatting sqref="A16:A17">
    <cfRule type="cellIs" dxfId="40" priority="40" operator="equal">
      <formula>"""m"""</formula>
    </cfRule>
  </conditionalFormatting>
  <conditionalFormatting sqref="A16:A17">
    <cfRule type="cellIs" dxfId="39" priority="41" operator="equal">
      <formula>"""i"""</formula>
    </cfRule>
  </conditionalFormatting>
  <conditionalFormatting sqref="A16:A17">
    <cfRule type="cellIs" dxfId="38" priority="42" operator="equal">
      <formula>"""s"""</formula>
    </cfRule>
  </conditionalFormatting>
  <conditionalFormatting sqref="A19:A20 A29">
    <cfRule type="cellIs" dxfId="37" priority="43" operator="equal">
      <formula>""""""</formula>
    </cfRule>
  </conditionalFormatting>
  <conditionalFormatting sqref="A19:A20 A29">
    <cfRule type="cellIs" dxfId="36" priority="44" operator="equal">
      <formula>"""m"""</formula>
    </cfRule>
  </conditionalFormatting>
  <conditionalFormatting sqref="A19:A20 A29">
    <cfRule type="cellIs" dxfId="35" priority="45" operator="equal">
      <formula>"""i"""</formula>
    </cfRule>
  </conditionalFormatting>
  <conditionalFormatting sqref="A19:A20 A29">
    <cfRule type="cellIs" dxfId="34" priority="46" operator="equal">
      <formula>"""s"""</formula>
    </cfRule>
  </conditionalFormatting>
  <conditionalFormatting sqref="A35:A36">
    <cfRule type="cellIs" dxfId="33" priority="47" operator="equal">
      <formula>""""""</formula>
    </cfRule>
  </conditionalFormatting>
  <conditionalFormatting sqref="A35:A36">
    <cfRule type="cellIs" dxfId="32" priority="48" operator="equal">
      <formula>"""m"""</formula>
    </cfRule>
  </conditionalFormatting>
  <conditionalFormatting sqref="A35:A36">
    <cfRule type="cellIs" dxfId="31" priority="49" operator="equal">
      <formula>"""i"""</formula>
    </cfRule>
  </conditionalFormatting>
  <conditionalFormatting sqref="A35:A36">
    <cfRule type="cellIs" dxfId="30" priority="50" operator="equal">
      <formula>"""s"""</formula>
    </cfRule>
  </conditionalFormatting>
  <conditionalFormatting sqref="D18:H18">
    <cfRule type="expression" dxfId="29" priority="61" stopIfTrue="1">
      <formula>"$A$3 == ""s"""</formula>
    </cfRule>
  </conditionalFormatting>
  <conditionalFormatting sqref="D8:H8">
    <cfRule type="expression" dxfId="28" priority="63" stopIfTrue="1">
      <formula>"$A$3 == ""s"""</formula>
    </cfRule>
  </conditionalFormatting>
  <conditionalFormatting sqref="D12:H12">
    <cfRule type="expression" dxfId="27" priority="64" stopIfTrue="1">
      <formula>"$A$3 == ""s"""</formula>
    </cfRule>
  </conditionalFormatting>
  <conditionalFormatting sqref="D15:H15">
    <cfRule type="expression" dxfId="26" priority="65" stopIfTrue="1">
      <formula>"$A$3 == ""s"""</formula>
    </cfRule>
  </conditionalFormatting>
  <conditionalFormatting sqref="D28:H28">
    <cfRule type="expression" dxfId="25" priority="66" stopIfTrue="1">
      <formula>"$A$3 == ""s"""</formula>
    </cfRule>
  </conditionalFormatting>
  <conditionalFormatting sqref="A23:A24">
    <cfRule type="cellIs" dxfId="24" priority="21" operator="equal">
      <formula>""""""</formula>
    </cfRule>
  </conditionalFormatting>
  <conditionalFormatting sqref="A23:A24">
    <cfRule type="cellIs" dxfId="23" priority="22" operator="equal">
      <formula>"""m"""</formula>
    </cfRule>
  </conditionalFormatting>
  <conditionalFormatting sqref="A23:A24">
    <cfRule type="cellIs" dxfId="22" priority="23" operator="equal">
      <formula>"""i"""</formula>
    </cfRule>
  </conditionalFormatting>
  <conditionalFormatting sqref="A23:A24">
    <cfRule type="cellIs" dxfId="21" priority="24" operator="equal">
      <formula>"""s"""</formula>
    </cfRule>
  </conditionalFormatting>
  <conditionalFormatting sqref="D22:H22">
    <cfRule type="expression" dxfId="20" priority="25" stopIfTrue="1">
      <formula>"$A$3 == ""s"""</formula>
    </cfRule>
  </conditionalFormatting>
  <conditionalFormatting sqref="A26:A27">
    <cfRule type="cellIs" dxfId="19" priority="16" operator="equal">
      <formula>""""""</formula>
    </cfRule>
  </conditionalFormatting>
  <conditionalFormatting sqref="A26:A27">
    <cfRule type="cellIs" dxfId="18" priority="17" operator="equal">
      <formula>"""m"""</formula>
    </cfRule>
  </conditionalFormatting>
  <conditionalFormatting sqref="A26:A27">
    <cfRule type="cellIs" dxfId="17" priority="18" operator="equal">
      <formula>"""i"""</formula>
    </cfRule>
  </conditionalFormatting>
  <conditionalFormatting sqref="A26:A27">
    <cfRule type="cellIs" dxfId="16" priority="19" operator="equal">
      <formula>"""s"""</formula>
    </cfRule>
  </conditionalFormatting>
  <conditionalFormatting sqref="D25:H25">
    <cfRule type="expression" dxfId="15" priority="20" stopIfTrue="1">
      <formula>"$A$3 == ""s"""</formula>
    </cfRule>
  </conditionalFormatting>
  <conditionalFormatting sqref="A31:A32">
    <cfRule type="cellIs" dxfId="14" priority="11" operator="equal">
      <formula>""""""</formula>
    </cfRule>
  </conditionalFormatting>
  <conditionalFormatting sqref="A31:A32">
    <cfRule type="cellIs" dxfId="13" priority="12" operator="equal">
      <formula>"""m"""</formula>
    </cfRule>
  </conditionalFormatting>
  <conditionalFormatting sqref="A31:A32">
    <cfRule type="cellIs" dxfId="12" priority="13" operator="equal">
      <formula>"""i"""</formula>
    </cfRule>
  </conditionalFormatting>
  <conditionalFormatting sqref="A31:A32">
    <cfRule type="cellIs" dxfId="11" priority="14" operator="equal">
      <formula>"""s"""</formula>
    </cfRule>
  </conditionalFormatting>
  <conditionalFormatting sqref="D30:H30">
    <cfRule type="expression" dxfId="10" priority="15" stopIfTrue="1">
      <formula>"$A$3 == ""s"""</formula>
    </cfRule>
  </conditionalFormatting>
  <conditionalFormatting sqref="D37:H37">
    <cfRule type="expression" dxfId="9" priority="6" stopIfTrue="1">
      <formula>"$A$3 == ""s"""</formula>
    </cfRule>
  </conditionalFormatting>
  <conditionalFormatting sqref="A38">
    <cfRule type="cellIs" dxfId="8" priority="7" operator="equal">
      <formula>""""""</formula>
    </cfRule>
  </conditionalFormatting>
  <conditionalFormatting sqref="A38">
    <cfRule type="cellIs" dxfId="7" priority="8" operator="equal">
      <formula>"""m"""</formula>
    </cfRule>
  </conditionalFormatting>
  <conditionalFormatting sqref="A38">
    <cfRule type="cellIs" dxfId="6" priority="9" operator="equal">
      <formula>"""i"""</formula>
    </cfRule>
  </conditionalFormatting>
  <conditionalFormatting sqref="A38">
    <cfRule type="cellIs" dxfId="5" priority="10" operator="equal">
      <formula>"""s"""</formula>
    </cfRule>
  </conditionalFormatting>
  <conditionalFormatting sqref="D39:H39">
    <cfRule type="expression" dxfId="4" priority="1" stopIfTrue="1">
      <formula>"$A$3 == ""s"""</formula>
    </cfRule>
  </conditionalFormatting>
  <conditionalFormatting sqref="A40">
    <cfRule type="cellIs" dxfId="3" priority="2" operator="equal">
      <formula>""""""</formula>
    </cfRule>
  </conditionalFormatting>
  <conditionalFormatting sqref="A40">
    <cfRule type="cellIs" dxfId="2" priority="3" operator="equal">
      <formula>"""m"""</formula>
    </cfRule>
  </conditionalFormatting>
  <conditionalFormatting sqref="A40">
    <cfRule type="cellIs" dxfId="1" priority="4" operator="equal">
      <formula>"""i"""</formula>
    </cfRule>
  </conditionalFormatting>
  <conditionalFormatting sqref="A40">
    <cfRule type="cellIs" dxfId="0" priority="5" operator="equal">
      <formula>"""s"""</formula>
    </cfRule>
  </conditionalFormatting>
  <pageMargins left="0.7" right="0.7" top="0.75" bottom="0.75" header="0.3" footer="0.3"/>
  <pageSetup scale="54"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1"/>
  <sheetViews>
    <sheetView zoomScale="85" zoomScaleNormal="85" workbookViewId="0">
      <pane ySplit="2" topLeftCell="A5" activePane="bottomLeft" state="frozen"/>
      <selection pane="bottomLeft" activeCell="E6" sqref="E6"/>
    </sheetView>
  </sheetViews>
  <sheetFormatPr defaultColWidth="15.140625" defaultRowHeight="15"/>
  <cols>
    <col min="1" max="1" width="17.5703125" customWidth="1"/>
    <col min="2" max="2" width="9.28515625" customWidth="1"/>
    <col min="3" max="3" width="40.85546875" bestFit="1" customWidth="1"/>
    <col min="4" max="4" width="31.5703125" customWidth="1"/>
    <col min="5" max="5" width="43.28515625" customWidth="1"/>
    <col min="6" max="6" width="35.28515625" customWidth="1"/>
  </cols>
  <sheetData>
    <row r="1" spans="1:6" ht="28.5">
      <c r="A1" s="89" t="s">
        <v>124</v>
      </c>
      <c r="B1" s="89"/>
      <c r="C1" s="89"/>
      <c r="D1" s="89"/>
      <c r="E1" s="89"/>
      <c r="F1" s="89"/>
    </row>
    <row r="2" spans="1:6" s="17" customFormat="1" ht="33" customHeight="1">
      <c r="A2" s="53" t="s">
        <v>65</v>
      </c>
      <c r="B2" s="54" t="s">
        <v>38</v>
      </c>
      <c r="C2" s="55" t="s">
        <v>39</v>
      </c>
      <c r="D2" s="56" t="s">
        <v>40</v>
      </c>
      <c r="E2" s="30" t="s">
        <v>41</v>
      </c>
      <c r="F2" s="30" t="s">
        <v>42</v>
      </c>
    </row>
    <row r="3" spans="1:6" ht="23.25">
      <c r="A3" s="20"/>
      <c r="B3" s="21">
        <v>1</v>
      </c>
      <c r="C3" s="35" t="str">
        <f>'IC-CBPA Evaluation Matrix'!C3</f>
        <v>Network Distributions</v>
      </c>
      <c r="D3" s="22"/>
      <c r="E3" s="22"/>
      <c r="F3" s="22"/>
    </row>
    <row r="4" spans="1:6" ht="21">
      <c r="A4" s="19">
        <v>1.5</v>
      </c>
      <c r="B4" s="23">
        <v>1.1000000000000001</v>
      </c>
      <c r="C4" s="36" t="str">
        <f>'IC-CBPA Evaluation Matrix'!C4</f>
        <v>Network Architecture</v>
      </c>
      <c r="D4" s="24"/>
      <c r="E4" s="24"/>
      <c r="F4" s="24"/>
    </row>
    <row r="5" spans="1:6" ht="63" customHeight="1">
      <c r="A5" s="27"/>
      <c r="B5" s="34" t="s">
        <v>24</v>
      </c>
      <c r="C5" s="37" t="str">
        <f>'IC-CBPA Evaluation Matrix'!C5</f>
        <v>Centralized Networks</v>
      </c>
      <c r="D5" s="41"/>
      <c r="E5" s="42" t="s">
        <v>86</v>
      </c>
      <c r="F5" s="51" t="s">
        <v>110</v>
      </c>
    </row>
    <row r="6" spans="1:6" ht="45.75">
      <c r="A6" s="27"/>
      <c r="B6" s="34" t="s">
        <v>25</v>
      </c>
      <c r="C6" s="37" t="str">
        <f>'IC-CBPA Evaluation Matrix'!C6</f>
        <v>Decentralized Networks</v>
      </c>
      <c r="D6" s="41"/>
      <c r="E6" s="42" t="s">
        <v>87</v>
      </c>
      <c r="F6" s="41"/>
    </row>
    <row r="7" spans="1:6" ht="45.75">
      <c r="A7" s="27"/>
      <c r="B7" s="34" t="s">
        <v>68</v>
      </c>
      <c r="C7" s="37" t="str">
        <f>'IC-CBPA Evaluation Matrix'!C7</f>
        <v>Distributed Networks</v>
      </c>
      <c r="D7" s="41" t="s">
        <v>84</v>
      </c>
      <c r="E7" s="47" t="s">
        <v>85</v>
      </c>
      <c r="F7" s="41"/>
    </row>
    <row r="8" spans="1:6" ht="21">
      <c r="A8" s="25">
        <v>2</v>
      </c>
      <c r="B8" s="23">
        <v>1.2</v>
      </c>
      <c r="C8" s="38" t="str">
        <f>'IC-CBPA Evaluation Matrix'!C8</f>
        <v>The Whole Chain</v>
      </c>
      <c r="D8" s="43"/>
      <c r="E8" s="43"/>
      <c r="F8" s="43"/>
    </row>
    <row r="9" spans="1:6" ht="45.75">
      <c r="A9" s="27"/>
      <c r="B9" s="34" t="s">
        <v>26</v>
      </c>
      <c r="C9" s="37" t="str">
        <f>'IC-CBPA Evaluation Matrix'!C9</f>
        <v>Blockchain Networks</v>
      </c>
      <c r="D9" s="41"/>
      <c r="E9" s="42" t="s">
        <v>97</v>
      </c>
      <c r="F9" s="41"/>
    </row>
    <row r="10" spans="1:6" ht="95.25" customHeight="1">
      <c r="A10" s="27"/>
      <c r="B10" s="34" t="s">
        <v>27</v>
      </c>
      <c r="C10" s="37" t="str">
        <f>'IC-CBPA Evaluation Matrix'!C10</f>
        <v>Network Layers</v>
      </c>
      <c r="D10" s="44" t="s">
        <v>95</v>
      </c>
      <c r="E10" s="48" t="s">
        <v>89</v>
      </c>
      <c r="F10" s="41"/>
    </row>
    <row r="11" spans="1:6" ht="23.25">
      <c r="A11" s="28"/>
      <c r="B11" s="21">
        <v>2</v>
      </c>
      <c r="C11" s="35" t="str">
        <f>'IC-CBPA Evaluation Matrix'!C11</f>
        <v>Blockchain Data Protocols</v>
      </c>
      <c r="D11" s="45"/>
      <c r="E11" s="45"/>
      <c r="F11" s="45"/>
    </row>
    <row r="12" spans="1:6" ht="21">
      <c r="A12" s="25">
        <v>1</v>
      </c>
      <c r="B12" s="23">
        <v>2.1</v>
      </c>
      <c r="C12" s="38" t="str">
        <f>'IC-CBPA Evaluation Matrix'!C12</f>
        <v>Data Storage</v>
      </c>
      <c r="D12" s="43"/>
      <c r="E12" s="43"/>
      <c r="F12" s="43"/>
    </row>
    <row r="13" spans="1:6" ht="75.75">
      <c r="A13" s="27" t="s">
        <v>43</v>
      </c>
      <c r="B13" s="34" t="s">
        <v>28</v>
      </c>
      <c r="C13" s="37" t="str">
        <f>'IC-CBPA Evaluation Matrix'!C13</f>
        <v>Participant Nodes</v>
      </c>
      <c r="D13" s="41"/>
      <c r="E13" s="50" t="s">
        <v>117</v>
      </c>
      <c r="F13" s="41"/>
    </row>
    <row r="14" spans="1:6" ht="45.75">
      <c r="A14" s="27" t="s">
        <v>43</v>
      </c>
      <c r="B14" s="34" t="s">
        <v>29</v>
      </c>
      <c r="C14" s="37" t="str">
        <f>'IC-CBPA Evaluation Matrix'!C14</f>
        <v>Enforceable Consensus</v>
      </c>
      <c r="D14" s="41" t="s">
        <v>99</v>
      </c>
      <c r="E14" s="47" t="s">
        <v>98</v>
      </c>
      <c r="F14" s="41"/>
    </row>
    <row r="15" spans="1:6" ht="21">
      <c r="A15" s="25">
        <v>1.5</v>
      </c>
      <c r="B15" s="23">
        <v>2.2000000000000002</v>
      </c>
      <c r="C15" s="39" t="str">
        <f>'IC-CBPA Evaluation Matrix'!C15</f>
        <v>Digital Currency</v>
      </c>
      <c r="D15" s="46"/>
      <c r="E15" s="46"/>
      <c r="F15" s="46"/>
    </row>
    <row r="16" spans="1:6" ht="75.75">
      <c r="A16" s="27" t="s">
        <v>43</v>
      </c>
      <c r="B16" s="34" t="s">
        <v>30</v>
      </c>
      <c r="C16" s="37" t="str">
        <f>'IC-CBPA Evaluation Matrix'!C16</f>
        <v>Bitcoin</v>
      </c>
      <c r="D16" s="41"/>
      <c r="E16" s="42" t="s">
        <v>100</v>
      </c>
      <c r="F16" s="49"/>
    </row>
    <row r="17" spans="1:6" ht="90.75">
      <c r="A17" s="27" t="s">
        <v>43</v>
      </c>
      <c r="B17" s="34" t="s">
        <v>31</v>
      </c>
      <c r="C17" s="37" t="str">
        <f>'IC-CBPA Evaluation Matrix'!C17</f>
        <v>Ethereum</v>
      </c>
      <c r="D17" s="41"/>
      <c r="E17" s="50" t="s">
        <v>101</v>
      </c>
      <c r="F17" s="41"/>
    </row>
    <row r="18" spans="1:6" ht="21">
      <c r="A18" s="25">
        <v>2</v>
      </c>
      <c r="B18" s="23">
        <v>2.2999999999999998</v>
      </c>
      <c r="C18" s="39" t="str">
        <f>'IC-CBPA Evaluation Matrix'!C18</f>
        <v>Smart Contracts</v>
      </c>
      <c r="D18" s="43"/>
      <c r="E18" s="43"/>
      <c r="F18" s="43"/>
    </row>
    <row r="19" spans="1:6" ht="81.75" customHeight="1">
      <c r="A19" s="27" t="s">
        <v>43</v>
      </c>
      <c r="B19" s="34" t="s">
        <v>32</v>
      </c>
      <c r="C19" s="37" t="str">
        <f>'IC-CBPA Evaluation Matrix'!C19</f>
        <v>How do Smart Contracts work</v>
      </c>
      <c r="D19" s="41" t="s">
        <v>102</v>
      </c>
      <c r="E19" s="50" t="s">
        <v>103</v>
      </c>
      <c r="F19" s="41"/>
    </row>
    <row r="20" spans="1:6" ht="90.75">
      <c r="A20" s="27" t="s">
        <v>43</v>
      </c>
      <c r="B20" s="34" t="s">
        <v>33</v>
      </c>
      <c r="C20" s="37" t="str">
        <f>'IC-CBPA Evaluation Matrix'!C20</f>
        <v>Decentralized Apps</v>
      </c>
      <c r="D20" s="41" t="s">
        <v>104</v>
      </c>
      <c r="E20" s="50" t="s">
        <v>105</v>
      </c>
      <c r="F20" s="42"/>
    </row>
    <row r="21" spans="1:6" ht="23.25">
      <c r="A21" s="28"/>
      <c r="B21" s="21">
        <v>3</v>
      </c>
      <c r="C21" s="35" t="str">
        <f>'IC-CBPA Evaluation Matrix'!C21</f>
        <v>Security and Encryption</v>
      </c>
      <c r="D21" s="45"/>
      <c r="E21" s="45"/>
      <c r="F21" s="45"/>
    </row>
    <row r="22" spans="1:6" ht="21">
      <c r="A22" s="25">
        <v>1.5</v>
      </c>
      <c r="B22" s="23">
        <v>3.1</v>
      </c>
      <c r="C22" s="39" t="str">
        <f>'IC-CBPA Evaluation Matrix'!C22</f>
        <v>Digital Keys</v>
      </c>
      <c r="D22" s="43"/>
      <c r="E22" s="43"/>
      <c r="F22" s="43"/>
    </row>
    <row r="23" spans="1:6" ht="60.75">
      <c r="A23" s="27" t="s">
        <v>43</v>
      </c>
      <c r="B23" s="34" t="s">
        <v>51</v>
      </c>
      <c r="C23" s="37" t="str">
        <f>'IC-CBPA Evaluation Matrix'!C23</f>
        <v>Public Keys</v>
      </c>
      <c r="D23" s="41"/>
      <c r="E23" s="50" t="s">
        <v>106</v>
      </c>
      <c r="F23" s="41"/>
    </row>
    <row r="24" spans="1:6" ht="75.75">
      <c r="A24" s="27" t="s">
        <v>43</v>
      </c>
      <c r="B24" s="34" t="s">
        <v>52</v>
      </c>
      <c r="C24" s="37" t="str">
        <f>'IC-CBPA Evaluation Matrix'!C24</f>
        <v>Private Keys</v>
      </c>
      <c r="D24" s="41"/>
      <c r="E24" s="50" t="s">
        <v>107</v>
      </c>
      <c r="F24" s="41"/>
    </row>
    <row r="25" spans="1:6" ht="21">
      <c r="A25" s="25">
        <v>1.5</v>
      </c>
      <c r="B25" s="23">
        <v>3.2</v>
      </c>
      <c r="C25" s="39" t="str">
        <f>'IC-CBPA Evaluation Matrix'!C25</f>
        <v>Smart Wallets</v>
      </c>
      <c r="D25" s="43"/>
      <c r="E25" s="43"/>
      <c r="F25" s="43"/>
    </row>
    <row r="26" spans="1:6" ht="60.75">
      <c r="A26" s="27" t="s">
        <v>43</v>
      </c>
      <c r="B26" s="34" t="s">
        <v>34</v>
      </c>
      <c r="C26" s="37" t="str">
        <f>'IC-CBPA Evaluation Matrix'!C26</f>
        <v>Mobile/Desktop Wallets</v>
      </c>
      <c r="D26" s="51" t="s">
        <v>116</v>
      </c>
      <c r="E26" s="50" t="s">
        <v>109</v>
      </c>
      <c r="F26" s="41"/>
    </row>
    <row r="27" spans="1:6" ht="75.75">
      <c r="A27" s="27" t="s">
        <v>43</v>
      </c>
      <c r="B27" s="34" t="s">
        <v>35</v>
      </c>
      <c r="C27" s="37" t="str">
        <f>'IC-CBPA Evaluation Matrix'!C27</f>
        <v>Online Wallets</v>
      </c>
      <c r="D27" s="51" t="s">
        <v>119</v>
      </c>
      <c r="E27" s="50" t="s">
        <v>108</v>
      </c>
      <c r="F27" s="41"/>
    </row>
    <row r="28" spans="1:6" ht="21">
      <c r="A28" s="25">
        <v>1.5</v>
      </c>
      <c r="B28" s="23">
        <v>3.3</v>
      </c>
      <c r="C28" s="39" t="str">
        <f>'IC-CBPA Evaluation Matrix'!C28</f>
        <v>Transaction Parties</v>
      </c>
      <c r="D28" s="43"/>
      <c r="E28" s="43"/>
      <c r="F28" s="43"/>
    </row>
    <row r="29" spans="1:6" ht="60.75">
      <c r="A29" s="27" t="s">
        <v>43</v>
      </c>
      <c r="B29" s="34" t="s">
        <v>34</v>
      </c>
      <c r="C29" s="37" t="str">
        <f>'IC-CBPA Evaluation Matrix'!C29</f>
        <v>Blockchain transaction parties</v>
      </c>
      <c r="D29" s="41"/>
      <c r="E29" s="52" t="s">
        <v>118</v>
      </c>
      <c r="F29" s="41"/>
    </row>
    <row r="30" spans="1:6" ht="21">
      <c r="A30" s="25">
        <v>1.5</v>
      </c>
      <c r="B30" s="23">
        <v>3.4</v>
      </c>
      <c r="C30" s="39" t="str">
        <f>'IC-CBPA Evaluation Matrix'!C30</f>
        <v>Permissions</v>
      </c>
      <c r="D30" s="43"/>
      <c r="E30" s="43"/>
      <c r="F30" s="43"/>
    </row>
    <row r="31" spans="1:6" ht="60.75">
      <c r="A31" s="27" t="s">
        <v>43</v>
      </c>
      <c r="B31" s="34" t="s">
        <v>34</v>
      </c>
      <c r="C31" s="37" t="str">
        <f>'IC-CBPA Evaluation Matrix'!C31</f>
        <v>Private/Permissioned</v>
      </c>
      <c r="D31" s="41"/>
      <c r="E31" s="50" t="s">
        <v>114</v>
      </c>
      <c r="F31" s="41"/>
    </row>
    <row r="32" spans="1:6" ht="60.75">
      <c r="A32" s="27" t="s">
        <v>43</v>
      </c>
      <c r="B32" s="34" t="s">
        <v>35</v>
      </c>
      <c r="C32" s="37" t="str">
        <f>'IC-CBPA Evaluation Matrix'!C32</f>
        <v>Public/Permissionless</v>
      </c>
      <c r="D32" s="44" t="s">
        <v>115</v>
      </c>
      <c r="E32" s="48" t="s">
        <v>113</v>
      </c>
      <c r="F32" s="41"/>
    </row>
    <row r="33" spans="1:6" ht="23.25">
      <c r="A33" s="26"/>
      <c r="B33" s="21">
        <v>4</v>
      </c>
      <c r="C33" s="40" t="str">
        <f>'IC-CBPA Evaluation Matrix'!C33</f>
        <v>Transaction Execution</v>
      </c>
      <c r="D33" s="45"/>
      <c r="E33" s="45"/>
      <c r="F33" s="45"/>
    </row>
    <row r="34" spans="1:6" ht="21">
      <c r="A34" s="25">
        <v>2.5</v>
      </c>
      <c r="B34" s="23">
        <v>4.0999999999999996</v>
      </c>
      <c r="C34" s="38" t="str">
        <f>'IC-CBPA Evaluation Matrix'!C34</f>
        <v>Validation</v>
      </c>
      <c r="D34" s="43"/>
      <c r="E34" s="43"/>
      <c r="F34" s="43"/>
    </row>
    <row r="35" spans="1:6" ht="30.75">
      <c r="A35" s="27" t="s">
        <v>43</v>
      </c>
      <c r="B35" s="34" t="s">
        <v>36</v>
      </c>
      <c r="C35" s="37" t="str">
        <f>'IC-CBPA Evaluation Matrix'!C35</f>
        <v>Initial Operation</v>
      </c>
      <c r="D35" s="41"/>
      <c r="E35" s="50" t="s">
        <v>120</v>
      </c>
      <c r="F35" s="41"/>
    </row>
    <row r="36" spans="1:6" ht="45.75">
      <c r="A36" s="27" t="s">
        <v>43</v>
      </c>
      <c r="B36" s="34" t="s">
        <v>37</v>
      </c>
      <c r="C36" s="37" t="str">
        <f>'IC-CBPA Evaluation Matrix'!C36</f>
        <v>Incoming Transactions</v>
      </c>
      <c r="D36" s="41"/>
      <c r="E36" s="50" t="s">
        <v>121</v>
      </c>
      <c r="F36" s="41"/>
    </row>
    <row r="37" spans="1:6" ht="21">
      <c r="A37" s="25">
        <v>2.5</v>
      </c>
      <c r="B37" s="23">
        <v>4.2</v>
      </c>
      <c r="C37" s="38" t="str">
        <f>'IC-CBPA Evaluation Matrix'!C37</f>
        <v>Verification</v>
      </c>
      <c r="D37" s="43"/>
      <c r="E37" s="43"/>
      <c r="F37" s="43"/>
    </row>
    <row r="38" spans="1:6" ht="60.75">
      <c r="A38" s="27" t="s">
        <v>43</v>
      </c>
      <c r="B38" s="34" t="s">
        <v>61</v>
      </c>
      <c r="C38" s="37" t="str">
        <f>'IC-CBPA Evaluation Matrix'!C38</f>
        <v>Pairing Data using Hash Structures</v>
      </c>
      <c r="D38" s="41"/>
      <c r="E38" s="50" t="s">
        <v>122</v>
      </c>
      <c r="F38" s="41"/>
    </row>
    <row r="39" spans="1:6" ht="60.75">
      <c r="A39" s="27" t="s">
        <v>43</v>
      </c>
      <c r="B39" s="34" t="s">
        <v>154</v>
      </c>
      <c r="C39" s="37" t="str">
        <f>'IC-CBPA Evaluation Matrix'!C39</f>
        <v>Creation of New Blocks</v>
      </c>
      <c r="D39" s="41"/>
      <c r="E39" s="50" t="s">
        <v>122</v>
      </c>
      <c r="F39" s="41"/>
    </row>
    <row r="40" spans="1:6" ht="21">
      <c r="A40" s="25">
        <v>2.5</v>
      </c>
      <c r="B40" s="23">
        <v>4.3</v>
      </c>
      <c r="C40" s="36" t="str">
        <f>'IC-CBPA Evaluation Matrix'!C39</f>
        <v>Creation of New Blocks</v>
      </c>
      <c r="D40" s="43"/>
      <c r="E40" s="43"/>
      <c r="F40" s="43"/>
    </row>
    <row r="41" spans="1:6" ht="45.75">
      <c r="A41" s="27" t="s">
        <v>43</v>
      </c>
      <c r="B41" s="34" t="s">
        <v>62</v>
      </c>
      <c r="C41" s="37" t="str">
        <f>'IC-CBPA Evaluation Matrix'!C40</f>
        <v>Distributing New Blocks</v>
      </c>
      <c r="D41" s="41"/>
      <c r="E41" s="50" t="s">
        <v>123</v>
      </c>
      <c r="F41" s="41"/>
    </row>
  </sheetData>
  <sheetProtection password="CBEB" sheet="1" objects="1" scenarios="1" formatCells="0" formatColumns="0" formatRows="0" insertRows="0" deleteRows="0" selectLockedCells="1"/>
  <mergeCells count="1">
    <mergeCell ref="A1:F1"/>
  </mergeCells>
  <phoneticPr fontId="20" type="noConversion"/>
  <pageMargins left="0.7" right="0.7" top="0.75" bottom="0.75" header="0.3" footer="0.3"/>
  <pageSetup scale="76" fitToHeight="15"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activeCell="H3" sqref="H3"/>
    </sheetView>
  </sheetViews>
  <sheetFormatPr defaultColWidth="15.140625" defaultRowHeight="15"/>
  <cols>
    <col min="1" max="1" width="38.140625" customWidth="1"/>
    <col min="2" max="2" width="29.7109375" customWidth="1"/>
    <col min="3" max="3" width="30.28515625" customWidth="1"/>
    <col min="4" max="4" width="37.7109375" customWidth="1"/>
    <col min="5" max="5" width="17.7109375" customWidth="1"/>
    <col min="6" max="6" width="16.140625" customWidth="1"/>
    <col min="7" max="7" width="16" customWidth="1"/>
    <col min="8" max="8" width="16.28515625" customWidth="1"/>
  </cols>
  <sheetData>
    <row r="1" spans="1:8" ht="15.75" thickBot="1">
      <c r="A1" s="93" t="s">
        <v>151</v>
      </c>
      <c r="B1" s="72"/>
      <c r="C1" s="72"/>
      <c r="D1" s="73"/>
      <c r="E1" s="90" t="s">
        <v>150</v>
      </c>
      <c r="F1" s="91"/>
      <c r="G1" s="91"/>
      <c r="H1" s="92"/>
    </row>
    <row r="2" spans="1:8" ht="16.5" thickTop="1" thickBot="1">
      <c r="A2" s="94"/>
      <c r="B2" s="72"/>
      <c r="C2" s="72"/>
      <c r="D2" s="73" t="s">
        <v>149</v>
      </c>
      <c r="E2" s="79"/>
      <c r="F2" s="79"/>
      <c r="G2" s="80"/>
      <c r="H2" s="81"/>
    </row>
    <row r="3" spans="1:8" ht="16.5" thickTop="1" thickBot="1">
      <c r="A3" s="94"/>
      <c r="B3" s="72"/>
      <c r="C3" s="72"/>
      <c r="D3" s="73" t="s">
        <v>148</v>
      </c>
      <c r="E3" s="79"/>
      <c r="F3" s="79"/>
      <c r="G3" s="80"/>
      <c r="H3" s="81"/>
    </row>
    <row r="4" spans="1:8" ht="16.5" customHeight="1" thickTop="1" thickBot="1">
      <c r="A4" s="94"/>
      <c r="B4" s="72"/>
      <c r="C4" s="72"/>
      <c r="D4" s="73" t="s">
        <v>147</v>
      </c>
      <c r="E4" s="79"/>
      <c r="F4" s="79"/>
      <c r="G4" s="80"/>
      <c r="H4" s="81"/>
    </row>
    <row r="5" spans="1:8" ht="15.75" thickTop="1">
      <c r="A5" s="94"/>
      <c r="B5" s="74"/>
      <c r="C5" s="74"/>
      <c r="D5" s="75" t="s">
        <v>146</v>
      </c>
      <c r="E5" s="76"/>
      <c r="F5" s="76"/>
      <c r="G5" s="77"/>
      <c r="H5" s="78"/>
    </row>
    <row r="6" spans="1:8">
      <c r="A6" s="82" t="s">
        <v>145</v>
      </c>
      <c r="B6" s="82" t="s">
        <v>144</v>
      </c>
      <c r="C6" s="82" t="s">
        <v>143</v>
      </c>
      <c r="D6" s="82" t="s">
        <v>142</v>
      </c>
      <c r="E6" s="82" t="s">
        <v>141</v>
      </c>
      <c r="F6" s="82" t="s">
        <v>141</v>
      </c>
      <c r="G6" s="82" t="s">
        <v>141</v>
      </c>
      <c r="H6" s="82" t="s">
        <v>141</v>
      </c>
    </row>
    <row r="7" spans="1:8" ht="117" customHeight="1">
      <c r="A7" s="83" t="s">
        <v>140</v>
      </c>
      <c r="B7" s="71" t="s">
        <v>139</v>
      </c>
      <c r="C7" s="70" t="s">
        <v>138</v>
      </c>
      <c r="D7" s="69" t="s">
        <v>137</v>
      </c>
      <c r="E7" s="68"/>
      <c r="F7" s="68"/>
      <c r="G7" s="64"/>
      <c r="H7" s="67"/>
    </row>
    <row r="8" spans="1:8" ht="123" customHeight="1">
      <c r="A8" s="84" t="s">
        <v>136</v>
      </c>
      <c r="B8" s="66" t="s">
        <v>135</v>
      </c>
      <c r="C8" s="61" t="s">
        <v>134</v>
      </c>
      <c r="D8" s="60" t="s">
        <v>133</v>
      </c>
      <c r="E8" s="65"/>
      <c r="F8" s="65"/>
      <c r="G8" s="64"/>
      <c r="H8" s="63"/>
    </row>
    <row r="9" spans="1:8" ht="123" customHeight="1">
      <c r="A9" s="85" t="s">
        <v>153</v>
      </c>
      <c r="B9" s="62" t="s">
        <v>132</v>
      </c>
      <c r="C9" s="61" t="s">
        <v>131</v>
      </c>
      <c r="D9" s="60" t="s">
        <v>130</v>
      </c>
      <c r="E9" s="59"/>
      <c r="F9" s="59"/>
      <c r="G9" s="58"/>
      <c r="H9" s="57"/>
    </row>
    <row r="10" spans="1:8" ht="123" customHeight="1" thickBot="1">
      <c r="A10" s="85" t="s">
        <v>152</v>
      </c>
      <c r="B10" s="62" t="s">
        <v>129</v>
      </c>
      <c r="C10" s="86" t="s">
        <v>128</v>
      </c>
      <c r="D10" s="87" t="s">
        <v>127</v>
      </c>
      <c r="E10" s="59"/>
      <c r="F10" s="59"/>
      <c r="G10" s="58"/>
      <c r="H10" s="57"/>
    </row>
    <row r="11" spans="1:8">
      <c r="A11" s="88"/>
      <c r="B11" s="88"/>
      <c r="C11" s="88"/>
      <c r="D11" s="88"/>
      <c r="E11" s="88"/>
      <c r="F11" s="88"/>
      <c r="G11" s="88"/>
      <c r="H11" s="88"/>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
  <sheetViews>
    <sheetView workbookViewId="0"/>
  </sheetViews>
  <sheetFormatPr defaultColWidth="15.140625" defaultRowHeight="15" customHeight="1"/>
  <cols>
    <col min="1" max="256" width="7.7109375" customWidth="1"/>
  </cols>
  <sheetData>
    <row r="1" spans="1:256" ht="13.5" customHeight="1">
      <c r="A1" s="18">
        <f>IF(Cover!1:1,"AAAAAB2X9gA=",0)</f>
        <v>0</v>
      </c>
      <c r="B1" s="18" t="e">
        <f>AND(Cover!A1,"AAAAAB2X9gE=")</f>
        <v>#VALUE!</v>
      </c>
      <c r="C1" s="18" t="e">
        <f>AND(Cover!C1,"AAAAAB2X9gI=")</f>
        <v>#VALUE!</v>
      </c>
      <c r="D1" s="18" t="e">
        <f>AND(Cover!D1,"AAAAAB2X9gM=")</f>
        <v>#VALUE!</v>
      </c>
      <c r="E1" s="18" t="e">
        <f t="shared" ref="E1:H1" si="0">AND(Cover!#REF!,"AAAAAB2X9gQ=")</f>
        <v>#REF!</v>
      </c>
      <c r="F1" s="18" t="e">
        <f t="shared" si="0"/>
        <v>#REF!</v>
      </c>
      <c r="G1" s="18" t="e">
        <f t="shared" si="0"/>
        <v>#REF!</v>
      </c>
      <c r="H1" s="18" t="e">
        <f t="shared" si="0"/>
        <v>#REF!</v>
      </c>
      <c r="I1" s="18" t="e">
        <f>AND(Cover!E1,"AAAAAB2X9gg=")</f>
        <v>#VALUE!</v>
      </c>
      <c r="J1" s="18" t="e">
        <f>AND(Cover!#REF!,"AAAAAB2X9gk=")</f>
        <v>#REF!</v>
      </c>
      <c r="K1" s="18">
        <f>IF(Cover!2:2,"AAAAAB2X9go=",0)</f>
        <v>0</v>
      </c>
      <c r="L1" s="18" t="e">
        <f>AND(Cover!A2,"AAAAAB2X9gs=")</f>
        <v>#VALUE!</v>
      </c>
      <c r="M1" s="18" t="e">
        <f>AND(Cover!C2,"AAAAAB2X9gw=")</f>
        <v>#VALUE!</v>
      </c>
      <c r="N1" s="18" t="e">
        <f>AND(Cover!D2,"AAAAAB2X9g0=")</f>
        <v>#VALUE!</v>
      </c>
      <c r="O1" s="18" t="e">
        <f t="shared" ref="O1:R1" si="1">AND(Cover!#REF!,"AAAAAB2X9g4=")</f>
        <v>#REF!</v>
      </c>
      <c r="P1" s="18" t="e">
        <f t="shared" si="1"/>
        <v>#REF!</v>
      </c>
      <c r="Q1" s="18" t="e">
        <f t="shared" si="1"/>
        <v>#REF!</v>
      </c>
      <c r="R1" s="18" t="e">
        <f t="shared" si="1"/>
        <v>#REF!</v>
      </c>
      <c r="S1" s="18" t="e">
        <f>AND(Cover!E2,"AAAAAB2X9hI=")</f>
        <v>#VALUE!</v>
      </c>
      <c r="T1" s="18" t="e">
        <f t="shared" ref="T1:AD1" si="2">AND(Cover!#REF!,"AAAAAB2X9hM=")</f>
        <v>#REF!</v>
      </c>
      <c r="U1" s="18" t="e">
        <f t="shared" si="2"/>
        <v>#REF!</v>
      </c>
      <c r="V1" s="18" t="e">
        <f t="shared" si="2"/>
        <v>#REF!</v>
      </c>
      <c r="W1" s="18" t="e">
        <f t="shared" si="2"/>
        <v>#REF!</v>
      </c>
      <c r="X1" s="18" t="e">
        <f t="shared" si="2"/>
        <v>#REF!</v>
      </c>
      <c r="Y1" s="18" t="e">
        <f t="shared" si="2"/>
        <v>#REF!</v>
      </c>
      <c r="Z1" s="18" t="e">
        <f t="shared" si="2"/>
        <v>#REF!</v>
      </c>
      <c r="AA1" s="18" t="e">
        <f t="shared" si="2"/>
        <v>#REF!</v>
      </c>
      <c r="AB1" s="18" t="e">
        <f t="shared" si="2"/>
        <v>#REF!</v>
      </c>
      <c r="AC1" s="18" t="e">
        <f t="shared" si="2"/>
        <v>#REF!</v>
      </c>
      <c r="AD1" s="18" t="e">
        <f t="shared" si="2"/>
        <v>#REF!</v>
      </c>
      <c r="AE1" s="18">
        <f>IF(Cover!3:3,"AAAAAB2X9h4=",0)</f>
        <v>0</v>
      </c>
      <c r="AF1" s="18" t="e">
        <f>AND(Cover!A3,"AAAAAB2X9h8=")</f>
        <v>#VALUE!</v>
      </c>
      <c r="AG1" s="18" t="e">
        <f>AND(Cover!C3,"AAAAAB2X9iA=")</f>
        <v>#VALUE!</v>
      </c>
      <c r="AH1" s="18" t="e">
        <f>AND(Cover!D3,"AAAAAB2X9iE=")</f>
        <v>#VALUE!</v>
      </c>
      <c r="AI1" s="18" t="e">
        <f t="shared" ref="AI1:AL1" si="3">AND(Cover!#REF!,"AAAAAB2X9iI=")</f>
        <v>#REF!</v>
      </c>
      <c r="AJ1" s="18" t="e">
        <f t="shared" si="3"/>
        <v>#REF!</v>
      </c>
      <c r="AK1" s="18" t="e">
        <f t="shared" si="3"/>
        <v>#REF!</v>
      </c>
      <c r="AL1" s="18" t="e">
        <f t="shared" si="3"/>
        <v>#REF!</v>
      </c>
      <c r="AM1" s="18" t="e">
        <f>AND(Cover!E3,"AAAAAB2X9iY=")</f>
        <v>#VALUE!</v>
      </c>
      <c r="AN1" s="18" t="e">
        <f>AND(Cover!#REF!,"AAAAAB2X9ic=")</f>
        <v>#REF!</v>
      </c>
      <c r="AO1" s="18">
        <f>IF(Cover!4:4,"AAAAAB2X9ig=",0)</f>
        <v>0</v>
      </c>
      <c r="AP1" s="18" t="e">
        <f>AND(Cover!A4,"AAAAAB2X9ik=")</f>
        <v>#VALUE!</v>
      </c>
      <c r="AQ1" s="18" t="e">
        <f>AND(Cover!C4,"AAAAAB2X9io=")</f>
        <v>#VALUE!</v>
      </c>
      <c r="AR1" s="18" t="e">
        <f>AND(Cover!D4,"AAAAAB2X9is=")</f>
        <v>#VALUE!</v>
      </c>
      <c r="AS1" s="18" t="e">
        <f t="shared" ref="AS1:AV1" si="4">AND(Cover!#REF!,"AAAAAB2X9iw=")</f>
        <v>#REF!</v>
      </c>
      <c r="AT1" s="18" t="e">
        <f t="shared" si="4"/>
        <v>#REF!</v>
      </c>
      <c r="AU1" s="18" t="e">
        <f t="shared" si="4"/>
        <v>#REF!</v>
      </c>
      <c r="AV1" s="18" t="e">
        <f t="shared" si="4"/>
        <v>#REF!</v>
      </c>
      <c r="AW1" s="18" t="e">
        <f>AND(Cover!E4,"AAAAAB2X9jA=")</f>
        <v>#VALUE!</v>
      </c>
      <c r="AX1" s="18" t="e">
        <f t="shared" ref="AX1:CB1" si="5">AND(Cover!#REF!,"AAAAAB2X9jE=")</f>
        <v>#REF!</v>
      </c>
      <c r="AY1" s="18" t="e">
        <f t="shared" si="5"/>
        <v>#REF!</v>
      </c>
      <c r="AZ1" s="18" t="e">
        <f t="shared" si="5"/>
        <v>#REF!</v>
      </c>
      <c r="BA1" s="18" t="e">
        <f t="shared" si="5"/>
        <v>#REF!</v>
      </c>
      <c r="BB1" s="18" t="e">
        <f t="shared" si="5"/>
        <v>#REF!</v>
      </c>
      <c r="BC1" s="18" t="e">
        <f t="shared" si="5"/>
        <v>#REF!</v>
      </c>
      <c r="BD1" s="18" t="e">
        <f t="shared" si="5"/>
        <v>#REF!</v>
      </c>
      <c r="BE1" s="18" t="e">
        <f t="shared" si="5"/>
        <v>#REF!</v>
      </c>
      <c r="BF1" s="18" t="e">
        <f t="shared" si="5"/>
        <v>#REF!</v>
      </c>
      <c r="BG1" s="18" t="e">
        <f t="shared" si="5"/>
        <v>#REF!</v>
      </c>
      <c r="BH1" s="18" t="e">
        <f t="shared" si="5"/>
        <v>#REF!</v>
      </c>
      <c r="BI1" s="18" t="e">
        <f t="shared" si="5"/>
        <v>#REF!</v>
      </c>
      <c r="BJ1" s="18" t="e">
        <f t="shared" si="5"/>
        <v>#REF!</v>
      </c>
      <c r="BK1" s="18" t="e">
        <f t="shared" si="5"/>
        <v>#REF!</v>
      </c>
      <c r="BL1" s="18" t="e">
        <f t="shared" si="5"/>
        <v>#REF!</v>
      </c>
      <c r="BM1" s="18" t="e">
        <f t="shared" si="5"/>
        <v>#REF!</v>
      </c>
      <c r="BN1" s="18" t="e">
        <f t="shared" si="5"/>
        <v>#REF!</v>
      </c>
      <c r="BO1" s="18" t="e">
        <f t="shared" si="5"/>
        <v>#REF!</v>
      </c>
      <c r="BP1" s="18" t="e">
        <f t="shared" si="5"/>
        <v>#REF!</v>
      </c>
      <c r="BQ1" s="18" t="e">
        <f t="shared" si="5"/>
        <v>#REF!</v>
      </c>
      <c r="BR1" s="18" t="e">
        <f t="shared" si="5"/>
        <v>#REF!</v>
      </c>
      <c r="BS1" s="18" t="e">
        <f t="shared" si="5"/>
        <v>#REF!</v>
      </c>
      <c r="BT1" s="18" t="e">
        <f t="shared" si="5"/>
        <v>#REF!</v>
      </c>
      <c r="BU1" s="18" t="e">
        <f t="shared" si="5"/>
        <v>#REF!</v>
      </c>
      <c r="BV1" s="18" t="e">
        <f t="shared" si="5"/>
        <v>#REF!</v>
      </c>
      <c r="BW1" s="18" t="e">
        <f t="shared" si="5"/>
        <v>#REF!</v>
      </c>
      <c r="BX1" s="18" t="e">
        <f t="shared" si="5"/>
        <v>#REF!</v>
      </c>
      <c r="BY1" s="18" t="e">
        <f t="shared" si="5"/>
        <v>#REF!</v>
      </c>
      <c r="BZ1" s="18" t="e">
        <f t="shared" si="5"/>
        <v>#REF!</v>
      </c>
      <c r="CA1" s="18" t="e">
        <f t="shared" si="5"/>
        <v>#REF!</v>
      </c>
      <c r="CB1" s="18" t="e">
        <f t="shared" si="5"/>
        <v>#REF!</v>
      </c>
      <c r="CC1" s="18">
        <f>IF(Cover!5:5,"AAAAAB2X9lA=",0)</f>
        <v>0</v>
      </c>
      <c r="CD1" s="18" t="e">
        <f>AND(Cover!A5,"AAAAAB2X9lE=")</f>
        <v>#VALUE!</v>
      </c>
      <c r="CE1" s="18" t="e">
        <f>AND(Cover!C5,"AAAAAB2X9lI=")</f>
        <v>#VALUE!</v>
      </c>
      <c r="CF1" s="18" t="e">
        <f>AND(Cover!D5,"AAAAAB2X9lM=")</f>
        <v>#VALUE!</v>
      </c>
      <c r="CG1" s="18" t="e">
        <f t="shared" ref="CG1:CJ1" si="6">AND(Cover!#REF!,"AAAAAB2X9lQ=")</f>
        <v>#REF!</v>
      </c>
      <c r="CH1" s="18" t="e">
        <f t="shared" si="6"/>
        <v>#REF!</v>
      </c>
      <c r="CI1" s="18" t="e">
        <f t="shared" si="6"/>
        <v>#REF!</v>
      </c>
      <c r="CJ1" s="18" t="e">
        <f t="shared" si="6"/>
        <v>#REF!</v>
      </c>
      <c r="CK1" s="18" t="e">
        <f>AND(Cover!E5,"AAAAAB2X9lg=")</f>
        <v>#VALUE!</v>
      </c>
      <c r="CL1" s="18" t="e">
        <f>AND(Cover!#REF!,"AAAAAB2X9lk=")</f>
        <v>#REF!</v>
      </c>
      <c r="CM1" s="18">
        <f>IF(Cover!7:7,"AAAAAB2X9lo=",0)</f>
        <v>0</v>
      </c>
      <c r="CN1" s="18" t="e">
        <f>AND(Cover!A7,"AAAAAB2X9ls=")</f>
        <v>#VALUE!</v>
      </c>
      <c r="CO1" s="18" t="e">
        <f>AND(Cover!C7,"AAAAAB2X9lw=")</f>
        <v>#VALUE!</v>
      </c>
      <c r="CP1" s="18" t="e">
        <f>AND(Cover!D7,"AAAAAB2X9l0=")</f>
        <v>#VALUE!</v>
      </c>
      <c r="CQ1" s="18" t="e">
        <f t="shared" ref="CQ1:CT1" si="7">AND(Cover!#REF!,"AAAAAB2X9l4=")</f>
        <v>#REF!</v>
      </c>
      <c r="CR1" s="18" t="e">
        <f t="shared" si="7"/>
        <v>#REF!</v>
      </c>
      <c r="CS1" s="18" t="e">
        <f t="shared" si="7"/>
        <v>#REF!</v>
      </c>
      <c r="CT1" s="18" t="e">
        <f t="shared" si="7"/>
        <v>#REF!</v>
      </c>
      <c r="CU1" s="18" t="e">
        <f>AND(Cover!E7,"AAAAAB2X9mI=")</f>
        <v>#VALUE!</v>
      </c>
      <c r="CV1" s="18" t="e">
        <f>AND(Cover!#REF!,"AAAAAB2X9mM=")</f>
        <v>#REF!</v>
      </c>
      <c r="CW1" s="18">
        <f>IF(Cover!8:8,"AAAAAB2X9mQ=",0)</f>
        <v>0</v>
      </c>
      <c r="CX1" s="18" t="e">
        <f>AND(Cover!A8,"AAAAAB2X9mU=")</f>
        <v>#VALUE!</v>
      </c>
      <c r="CY1" s="18" t="e">
        <f>AND(Cover!C8,"AAAAAB2X9mY=")</f>
        <v>#VALUE!</v>
      </c>
      <c r="CZ1" s="18" t="e">
        <f>AND(Cover!D8,"AAAAAB2X9mc=")</f>
        <v>#VALUE!</v>
      </c>
      <c r="DA1" s="18" t="e">
        <f t="shared" ref="DA1:DD1" si="8">AND(Cover!#REF!,"AAAAAB2X9mg=")</f>
        <v>#REF!</v>
      </c>
      <c r="DB1" s="18" t="e">
        <f t="shared" si="8"/>
        <v>#REF!</v>
      </c>
      <c r="DC1" s="18" t="e">
        <f t="shared" si="8"/>
        <v>#REF!</v>
      </c>
      <c r="DD1" s="18" t="e">
        <f t="shared" si="8"/>
        <v>#REF!</v>
      </c>
      <c r="DE1" s="18" t="e">
        <f>AND(Cover!E8,"AAAAAB2X9mw=")</f>
        <v>#VALUE!</v>
      </c>
      <c r="DF1" s="18" t="e">
        <f>AND(Cover!#REF!,"AAAAAB2X9m0=")</f>
        <v>#REF!</v>
      </c>
      <c r="DG1" s="18">
        <f>IF(Cover!9:9,"AAAAAB2X9m4=",0)</f>
        <v>0</v>
      </c>
      <c r="DH1" s="18" t="e">
        <f>AND(Cover!A9,"AAAAAB2X9m8=")</f>
        <v>#VALUE!</v>
      </c>
      <c r="DI1" s="18" t="e">
        <f>AND(Cover!C9,"AAAAAB2X9nA=")</f>
        <v>#VALUE!</v>
      </c>
      <c r="DJ1" s="18" t="e">
        <f>AND(Cover!D9,"AAAAAB2X9nE=")</f>
        <v>#VALUE!</v>
      </c>
      <c r="DK1" s="18" t="e">
        <f>AND(Cover!C10,"AAAAAB2X9nI=")</f>
        <v>#VALUE!</v>
      </c>
      <c r="DL1" s="18" t="e">
        <f t="shared" ref="DL1:DN1" si="9">AND(Cover!#REF!,"AAAAAB2X9nM=")</f>
        <v>#REF!</v>
      </c>
      <c r="DM1" s="18" t="e">
        <f t="shared" si="9"/>
        <v>#REF!</v>
      </c>
      <c r="DN1" s="18" t="e">
        <f t="shared" si="9"/>
        <v>#REF!</v>
      </c>
      <c r="DO1" s="18" t="e">
        <f>AND(Cover!E9,"AAAAAB2X9nY=")</f>
        <v>#VALUE!</v>
      </c>
      <c r="DP1" s="18" t="e">
        <f>AND(Cover!#REF!,"AAAAAB2X9nc=")</f>
        <v>#REF!</v>
      </c>
      <c r="DQ1" s="18">
        <f>IF(Cover!10:10,"AAAAAB2X9ng=",0)</f>
        <v>0</v>
      </c>
      <c r="DR1" s="18" t="e">
        <f>AND(Cover!A10,"AAAAAB2X9nk=")</f>
        <v>#VALUE!</v>
      </c>
      <c r="DS1" s="18" t="e">
        <f>AND(Cover!#REF!,"AAAAAB2X9no=")</f>
        <v>#REF!</v>
      </c>
      <c r="DT1" s="18" t="e">
        <f>AND(Cover!D10,"AAAAAB2X9ns=")</f>
        <v>#VALUE!</v>
      </c>
      <c r="DU1" s="18" t="e">
        <f>AND(Cover!C11,"AAAAAB2X9nw=")</f>
        <v>#VALUE!</v>
      </c>
      <c r="DV1" s="18" t="e">
        <f t="shared" ref="DV1:DX1" si="10">AND(Cover!#REF!,"AAAAAB2X9n0=")</f>
        <v>#REF!</v>
      </c>
      <c r="DW1" s="18" t="e">
        <f t="shared" si="10"/>
        <v>#REF!</v>
      </c>
      <c r="DX1" s="18" t="e">
        <f t="shared" si="10"/>
        <v>#REF!</v>
      </c>
      <c r="DY1" s="18" t="e">
        <f>AND(Cover!E10,"AAAAAB2X9oA=")</f>
        <v>#VALUE!</v>
      </c>
      <c r="DZ1" s="18" t="e">
        <f>AND(Cover!#REF!,"AAAAAB2X9oE=")</f>
        <v>#REF!</v>
      </c>
      <c r="EA1" s="18">
        <f>IF(Cover!11:11,"AAAAAB2X9oI=",0)</f>
        <v>0</v>
      </c>
      <c r="EB1" s="18" t="e">
        <f>AND(Cover!A11,"AAAAAB2X9oM=")</f>
        <v>#VALUE!</v>
      </c>
      <c r="EC1" s="18" t="e">
        <f>AND(Cover!#REF!,"AAAAAB2X9oQ=")</f>
        <v>#REF!</v>
      </c>
      <c r="ED1" s="18" t="e">
        <f>AND(Cover!D11,"AAAAAB2X9oU=")</f>
        <v>#VALUE!</v>
      </c>
      <c r="EE1" s="18" t="e">
        <f>AND(Cover!C12,"AAAAAB2X9oY=")</f>
        <v>#VALUE!</v>
      </c>
      <c r="EF1" s="18" t="e">
        <f t="shared" ref="EF1:EH1" si="11">AND(Cover!#REF!,"AAAAAB2X9oc=")</f>
        <v>#REF!</v>
      </c>
      <c r="EG1" s="18" t="e">
        <f t="shared" si="11"/>
        <v>#REF!</v>
      </c>
      <c r="EH1" s="18" t="e">
        <f t="shared" si="11"/>
        <v>#REF!</v>
      </c>
      <c r="EI1" s="18" t="e">
        <f>AND(Cover!E11,"AAAAAB2X9oo=")</f>
        <v>#VALUE!</v>
      </c>
      <c r="EJ1" s="18" t="e">
        <f>AND(Cover!#REF!,"AAAAAB2X9os=")</f>
        <v>#REF!</v>
      </c>
      <c r="EK1" s="18">
        <f>IF(Cover!12:12,"AAAAAB2X9ow=",0)</f>
        <v>0</v>
      </c>
      <c r="EL1" s="18">
        <f>IF(Cover!13:13,"AAAAAB2X9o0=",0)</f>
        <v>0</v>
      </c>
      <c r="EM1" s="18">
        <f>IF(Cover!A:A,"AAAAAB2X9o4=",0)</f>
        <v>0</v>
      </c>
      <c r="EN1" s="18">
        <f>IF(Cover!C:C,"AAAAAB2X9o8=",0)</f>
        <v>0</v>
      </c>
      <c r="EO1" s="18">
        <f>IF(Cover!D:D,"AAAAAB2X9pA=",0)</f>
        <v>0</v>
      </c>
      <c r="EP1" s="18" t="e">
        <f t="shared" ref="EP1:ES1" si="12">IF(Cover!#REF!,"AAAAAB2X9pE=",0)</f>
        <v>#REF!</v>
      </c>
      <c r="EQ1" s="18" t="e">
        <f t="shared" si="12"/>
        <v>#REF!</v>
      </c>
      <c r="ER1" s="18" t="e">
        <f t="shared" si="12"/>
        <v>#REF!</v>
      </c>
      <c r="ES1" s="18" t="e">
        <f t="shared" si="12"/>
        <v>#REF!</v>
      </c>
      <c r="ET1" s="18">
        <f>IF(Cover!E:E,"AAAAAB2X9pU=",0)</f>
        <v>0</v>
      </c>
      <c r="EU1" s="18" t="e">
        <f>IF(Cover!#REF!,"AAAAAB2X9pY=",0)</f>
        <v>#REF!</v>
      </c>
      <c r="EV1" s="18" t="e">
        <f>IF(#REF!,"AAAAAB2X9pc=",0)</f>
        <v>#REF!</v>
      </c>
      <c r="EW1" s="18" t="e">
        <f>AND(#REF!,"AAAAAB2X9pg=")</f>
        <v>#REF!</v>
      </c>
      <c r="EX1" s="18" t="e">
        <f>IF(#REF!,"AAAAAB2X9pk=",0)</f>
        <v>#REF!</v>
      </c>
      <c r="EY1" s="18" t="e">
        <f>AND(#REF!,"AAAAAB2X9po=")</f>
        <v>#REF!</v>
      </c>
      <c r="EZ1" s="18" t="e">
        <f>IF(#REF!,"AAAAAB2X9ps=",0)</f>
        <v>#REF!</v>
      </c>
      <c r="FA1" s="18" t="e">
        <f>AND(#REF!,"AAAAAB2X9pw=")</f>
        <v>#REF!</v>
      </c>
      <c r="FB1" s="18" t="e">
        <f>IF(#REF!,"AAAAAB2X9p0=",0)</f>
        <v>#REF!</v>
      </c>
      <c r="FC1" s="18" t="e">
        <f>AND(#REF!,"AAAAAB2X9p4=")</f>
        <v>#REF!</v>
      </c>
      <c r="FD1" s="18" t="e">
        <f>IF(#REF!,"AAAAAB2X9p8=",0)</f>
        <v>#REF!</v>
      </c>
      <c r="FE1" s="18" t="e">
        <f>AND(#REF!,"AAAAAB2X9qA=")</f>
        <v>#REF!</v>
      </c>
      <c r="FF1" s="18" t="e">
        <f>IF(#REF!,"AAAAAB2X9qE=",0)</f>
        <v>#REF!</v>
      </c>
      <c r="FG1" s="18" t="e">
        <f>AND(#REF!,"AAAAAB2X9qI=")</f>
        <v>#REF!</v>
      </c>
      <c r="FH1" s="18" t="e">
        <f>IF(#REF!,"AAAAAB2X9qM=",0)</f>
        <v>#REF!</v>
      </c>
      <c r="FI1" s="18" t="e">
        <f>AND(#REF!,"AAAAAB2X9qQ=")</f>
        <v>#REF!</v>
      </c>
      <c r="FJ1" s="18" t="e">
        <f>IF(#REF!,"AAAAAB2X9qU=",0)</f>
        <v>#REF!</v>
      </c>
      <c r="FK1" s="18" t="e">
        <f>AND(#REF!,"AAAAAB2X9qY=")</f>
        <v>#REF!</v>
      </c>
      <c r="FL1" s="18" t="e">
        <f>IF(#REF!,"AAAAAB2X9qc=",0)</f>
        <v>#REF!</v>
      </c>
      <c r="FM1" s="18" t="e">
        <f>AND(#REF!,"AAAAAB2X9qg=")</f>
        <v>#REF!</v>
      </c>
      <c r="FN1" s="18" t="e">
        <f>IF(#REF!,"AAAAAB2X9qk=",0)</f>
        <v>#REF!</v>
      </c>
      <c r="FO1" s="18" t="e">
        <f>AND(#REF!,"AAAAAB2X9qo=")</f>
        <v>#REF!</v>
      </c>
      <c r="FP1" s="18" t="e">
        <f>IF(#REF!,"AAAAAB2X9qs=",0)</f>
        <v>#REF!</v>
      </c>
      <c r="FQ1" s="18" t="e">
        <f>AND(#REF!,"AAAAAB2X9qw=")</f>
        <v>#REF!</v>
      </c>
      <c r="FR1" s="18" t="e">
        <f>IF(#REF!,"AAAAAB2X9q0=",0)</f>
        <v>#REF!</v>
      </c>
      <c r="FS1" s="18" t="e">
        <f>AND(#REF!,"AAAAAB2X9q4=")</f>
        <v>#REF!</v>
      </c>
      <c r="FT1" s="18" t="e">
        <f>IF(#REF!,"AAAAAB2X9q8=",0)</f>
        <v>#REF!</v>
      </c>
      <c r="FU1" s="18" t="e">
        <f>AND(#REF!,"AAAAAB2X9rA=")</f>
        <v>#REF!</v>
      </c>
      <c r="FV1" s="18" t="e">
        <f>IF(#REF!,"AAAAAB2X9rE=",0)</f>
        <v>#REF!</v>
      </c>
      <c r="FW1" s="18" t="e">
        <f>AND(#REF!,"AAAAAB2X9rI=")</f>
        <v>#REF!</v>
      </c>
      <c r="FX1" s="18" t="e">
        <f>IF(#REF!,"AAAAAB2X9rM=",0)</f>
        <v>#REF!</v>
      </c>
      <c r="FY1" s="18" t="e">
        <f>AND(#REF!,"AAAAAB2X9rQ=")</f>
        <v>#REF!</v>
      </c>
      <c r="FZ1" s="18" t="e">
        <f>IF(#REF!,"AAAAAB2X9rU=",0)</f>
        <v>#REF!</v>
      </c>
      <c r="GA1" s="18" t="e">
        <f>AND(#REF!,"AAAAAB2X9rY=")</f>
        <v>#REF!</v>
      </c>
      <c r="GB1" s="18" t="e">
        <f>IF(#REF!,"AAAAAB2X9rc=",0)</f>
        <v>#REF!</v>
      </c>
      <c r="GC1" s="18" t="e">
        <f>AND(#REF!,"AAAAAB2X9rg=")</f>
        <v>#REF!</v>
      </c>
      <c r="GD1" s="18" t="e">
        <f>IF(#REF!,"AAAAAB2X9rk=",0)</f>
        <v>#REF!</v>
      </c>
      <c r="GE1" s="18" t="e">
        <f>AND(#REF!,"AAAAAB2X9ro=")</f>
        <v>#REF!</v>
      </c>
      <c r="GF1" s="18" t="e">
        <f>IF(#REF!,"AAAAAB2X9rs=",0)</f>
        <v>#REF!</v>
      </c>
      <c r="GG1" s="18" t="e">
        <f>AND(#REF!,"AAAAAB2X9rw=")</f>
        <v>#REF!</v>
      </c>
      <c r="GH1" s="18" t="e">
        <f>IF(#REF!,"AAAAAB2X9r0=",0)</f>
        <v>#REF!</v>
      </c>
      <c r="GI1" s="18" t="e">
        <f>AND(#REF!,"AAAAAB2X9r4=")</f>
        <v>#REF!</v>
      </c>
      <c r="GJ1" s="18" t="e">
        <f>IF(#REF!,"AAAAAB2X9r8=",0)</f>
        <v>#REF!</v>
      </c>
      <c r="GK1" s="18" t="e">
        <f>AND(#REF!,"AAAAAB2X9sA=")</f>
        <v>#REF!</v>
      </c>
      <c r="GL1" s="18" t="e">
        <f>IF(#REF!,"AAAAAB2X9sE=",0)</f>
        <v>#REF!</v>
      </c>
      <c r="GM1" s="18" t="e">
        <f>AND(#REF!,"AAAAAB2X9sI=")</f>
        <v>#REF!</v>
      </c>
      <c r="GN1" s="18" t="e">
        <f>IF(#REF!,"AAAAAB2X9sM=",0)</f>
        <v>#REF!</v>
      </c>
      <c r="GO1" s="18" t="e">
        <f>AND(#REF!,"AAAAAB2X9sQ=")</f>
        <v>#REF!</v>
      </c>
      <c r="GP1" s="18" t="e">
        <f>IF(#REF!,"AAAAAB2X9sU=",0)</f>
        <v>#REF!</v>
      </c>
      <c r="GQ1" s="18" t="e">
        <f>AND(#REF!,"AAAAAB2X9sY=")</f>
        <v>#REF!</v>
      </c>
      <c r="GR1" s="18" t="e">
        <f>IF(#REF!,"AAAAAB2X9sc=",0)</f>
        <v>#REF!</v>
      </c>
      <c r="GS1" s="18" t="e">
        <f>AND(#REF!,"AAAAAB2X9sg=")</f>
        <v>#REF!</v>
      </c>
      <c r="GT1" s="18" t="e">
        <f>IF(#REF!,"AAAAAB2X9sk=",0)</f>
        <v>#REF!</v>
      </c>
      <c r="GU1" s="18" t="e">
        <f>AND(#REF!,"AAAAAB2X9so=")</f>
        <v>#REF!</v>
      </c>
      <c r="GV1" s="18" t="e">
        <f>IF(#REF!,"AAAAAB2X9ss=",0)</f>
        <v>#REF!</v>
      </c>
      <c r="GW1" s="18" t="e">
        <f>AND(#REF!,"AAAAAB2X9sw=")</f>
        <v>#REF!</v>
      </c>
      <c r="GX1" s="18" t="e">
        <f>IF(#REF!,"AAAAAB2X9s0=",0)</f>
        <v>#REF!</v>
      </c>
      <c r="GY1" s="18" t="e">
        <f>AND(#REF!,"AAAAAB2X9s4=")</f>
        <v>#REF!</v>
      </c>
      <c r="GZ1" s="18" t="e">
        <f>IF(#REF!,"AAAAAB2X9s8=",0)</f>
        <v>#REF!</v>
      </c>
      <c r="HA1" s="18" t="e">
        <f>AND(#REF!,"AAAAAB2X9tA=")</f>
        <v>#REF!</v>
      </c>
      <c r="HB1" s="18" t="e">
        <f>IF(#REF!,"AAAAAB2X9tE=",0)</f>
        <v>#REF!</v>
      </c>
      <c r="HC1" s="18" t="e">
        <f>AND(#REF!,"AAAAAB2X9tI=")</f>
        <v>#REF!</v>
      </c>
      <c r="HD1" s="18" t="e">
        <f>IF(#REF!,"AAAAAB2X9tM=",0)</f>
        <v>#REF!</v>
      </c>
      <c r="HE1" s="18" t="e">
        <f>IF(#REF!,"AAAAAB2X9tQ=",0)</f>
        <v>#REF!</v>
      </c>
      <c r="HF1" s="18" t="e">
        <f>IF(#REF!,"AAAAAB2X9tU=",0)</f>
        <v>#REF!</v>
      </c>
      <c r="HG1" s="18" t="e">
        <f>AND(#REF!,"AAAAAB2X9tY=")</f>
        <v>#REF!</v>
      </c>
      <c r="HH1" s="18" t="e">
        <f>AND(#REF!,"AAAAAB2X9tc=")</f>
        <v>#REF!</v>
      </c>
      <c r="HI1" s="18" t="e">
        <f>IF(#REF!,"AAAAAB2X9tg=",0)</f>
        <v>#REF!</v>
      </c>
      <c r="HJ1" s="18" t="e">
        <f>AND(#REF!,"AAAAAB2X9tk=")</f>
        <v>#REF!</v>
      </c>
      <c r="HK1" s="18" t="e">
        <f>AND(#REF!,"AAAAAB2X9to=")</f>
        <v>#REF!</v>
      </c>
      <c r="HL1" s="18" t="e">
        <f>IF(#REF!,"AAAAAB2X9ts=",0)</f>
        <v>#REF!</v>
      </c>
      <c r="HM1" s="18" t="e">
        <f>AND(#REF!,"AAAAAB2X9tw=")</f>
        <v>#REF!</v>
      </c>
      <c r="HN1" s="18" t="e">
        <f>AND(#REF!,"AAAAAB2X9t0=")</f>
        <v>#REF!</v>
      </c>
      <c r="HO1" s="18" t="e">
        <f>IF(#REF!,"AAAAAB2X9t4=",0)</f>
        <v>#REF!</v>
      </c>
      <c r="HP1" s="18" t="e">
        <f>AND(#REF!,"AAAAAB2X9t8=")</f>
        <v>#REF!</v>
      </c>
      <c r="HQ1" s="18" t="e">
        <f>AND(#REF!,"AAAAAB2X9uA=")</f>
        <v>#REF!</v>
      </c>
      <c r="HR1" s="18" t="e">
        <f>IF(#REF!,"AAAAAB2X9uE=",0)</f>
        <v>#REF!</v>
      </c>
      <c r="HS1" s="18" t="e">
        <f>AND(#REF!,"AAAAAB2X9uI=")</f>
        <v>#REF!</v>
      </c>
      <c r="HT1" s="18" t="e">
        <f>AND(#REF!,"AAAAAB2X9uM=")</f>
        <v>#REF!</v>
      </c>
      <c r="HU1" s="18" t="e">
        <f>IF(#REF!,"AAAAAB2X9uQ=",0)</f>
        <v>#REF!</v>
      </c>
      <c r="HV1" s="18" t="e">
        <f>AND(#REF!,"AAAAAB2X9uU=")</f>
        <v>#REF!</v>
      </c>
      <c r="HW1" s="18" t="e">
        <f>AND(#REF!,"AAAAAB2X9uY=")</f>
        <v>#REF!</v>
      </c>
      <c r="HX1" s="18" t="e">
        <f>IF(#REF!,"AAAAAB2X9uc=",0)</f>
        <v>#REF!</v>
      </c>
      <c r="HY1" s="18" t="e">
        <f>AND(#REF!,"AAAAAB2X9ug=")</f>
        <v>#REF!</v>
      </c>
      <c r="HZ1" s="18" t="e">
        <f>AND(#REF!,"AAAAAB2X9uk=")</f>
        <v>#REF!</v>
      </c>
      <c r="IA1" s="18" t="e">
        <f>IF(#REF!,"AAAAAB2X9uo=",0)</f>
        <v>#REF!</v>
      </c>
      <c r="IB1" s="18" t="e">
        <f>AND(#REF!,"AAAAAB2X9us=")</f>
        <v>#REF!</v>
      </c>
      <c r="IC1" s="18" t="e">
        <f>AND(#REF!,"AAAAAB2X9uw=")</f>
        <v>#REF!</v>
      </c>
      <c r="ID1" s="18" t="e">
        <f>IF(#REF!,"AAAAAB2X9u0=",0)</f>
        <v>#REF!</v>
      </c>
      <c r="IE1" s="18" t="e">
        <f>AND(#REF!,"AAAAAB2X9u4=")</f>
        <v>#REF!</v>
      </c>
      <c r="IF1" s="18" t="e">
        <f>AND(#REF!,"AAAAAB2X9u8=")</f>
        <v>#REF!</v>
      </c>
      <c r="IG1" s="18" t="e">
        <f>IF(#REF!,"AAAAAB2X9vA=",0)</f>
        <v>#REF!</v>
      </c>
      <c r="IH1" s="18" t="e">
        <f>AND(#REF!,"AAAAAB2X9vE=")</f>
        <v>#REF!</v>
      </c>
      <c r="II1" s="18" t="e">
        <f>AND(#REF!,"AAAAAB2X9vI=")</f>
        <v>#REF!</v>
      </c>
      <c r="IJ1" s="18" t="e">
        <f>IF(#REF!,"AAAAAB2X9vM=",0)</f>
        <v>#REF!</v>
      </c>
      <c r="IK1" s="18" t="e">
        <f>AND(#REF!,"AAAAAB2X9vQ=")</f>
        <v>#REF!</v>
      </c>
      <c r="IL1" s="18" t="e">
        <f>AND(#REF!,"AAAAAB2X9vU=")</f>
        <v>#REF!</v>
      </c>
      <c r="IM1" s="18" t="e">
        <f>IF(#REF!,"AAAAAB2X9vY=",0)</f>
        <v>#REF!</v>
      </c>
      <c r="IN1" s="18" t="e">
        <f>AND(#REF!,"AAAAAB2X9vc=")</f>
        <v>#REF!</v>
      </c>
      <c r="IO1" s="18" t="e">
        <f>AND(#REF!,"AAAAAB2X9vg=")</f>
        <v>#REF!</v>
      </c>
      <c r="IP1" s="18" t="e">
        <f>IF(#REF!,"AAAAAB2X9vk=",0)</f>
        <v>#REF!</v>
      </c>
      <c r="IQ1" s="18" t="e">
        <f>AND(#REF!,"AAAAAB2X9vo=")</f>
        <v>#REF!</v>
      </c>
      <c r="IR1" s="18" t="e">
        <f>AND(#REF!,"AAAAAB2X9vs=")</f>
        <v>#REF!</v>
      </c>
      <c r="IS1" s="18" t="e">
        <f>IF(#REF!,"AAAAAB2X9vw=",0)</f>
        <v>#REF!</v>
      </c>
      <c r="IT1" s="18" t="e">
        <f>AND(#REF!,"AAAAAB2X9v0=")</f>
        <v>#REF!</v>
      </c>
      <c r="IU1" s="18" t="e">
        <f>AND(#REF!,"AAAAAB2X9v4=")</f>
        <v>#REF!</v>
      </c>
      <c r="IV1" s="18" t="e">
        <f>IF(#REF!,"AAAAAB2X9v8=",0)</f>
        <v>#REF!</v>
      </c>
    </row>
    <row r="2" spans="1:256" ht="13.5" customHeight="1">
      <c r="A2" s="18" t="e">
        <f>AND(#REF!,"AAAAAH/n9wA=")</f>
        <v>#REF!</v>
      </c>
      <c r="B2" s="18" t="e">
        <f>AND(#REF!,"AAAAAH/n9wE=")</f>
        <v>#REF!</v>
      </c>
      <c r="C2" s="18" t="e">
        <f>IF(#REF!,"AAAAAH/n9wI=",0)</f>
        <v>#REF!</v>
      </c>
      <c r="D2" s="18" t="e">
        <f>AND(#REF!,"AAAAAH/n9wM=")</f>
        <v>#REF!</v>
      </c>
      <c r="E2" s="18" t="e">
        <f>AND(#REF!,"AAAAAH/n9wQ=")</f>
        <v>#REF!</v>
      </c>
      <c r="F2" s="18" t="e">
        <f>IF(#REF!,"AAAAAH/n9wU=",0)</f>
        <v>#REF!</v>
      </c>
      <c r="G2" s="18" t="e">
        <f>AND(#REF!,"AAAAAH/n9wY=")</f>
        <v>#REF!</v>
      </c>
      <c r="H2" s="18" t="e">
        <f>AND(#REF!,"AAAAAH/n9wc=")</f>
        <v>#REF!</v>
      </c>
      <c r="I2" s="18" t="e">
        <f>IF(#REF!,"AAAAAH/n9wg=",0)</f>
        <v>#REF!</v>
      </c>
      <c r="J2" s="18" t="e">
        <f>AND(#REF!,"AAAAAH/n9wk=")</f>
        <v>#REF!</v>
      </c>
      <c r="K2" s="18" t="e">
        <f>AND(#REF!,"AAAAAH/n9wo=")</f>
        <v>#REF!</v>
      </c>
      <c r="L2" s="18" t="e">
        <f>IF(#REF!,"AAAAAH/n9ws=",0)</f>
        <v>#REF!</v>
      </c>
      <c r="M2" s="18" t="e">
        <f>AND(#REF!,"AAAAAH/n9ww=")</f>
        <v>#REF!</v>
      </c>
      <c r="N2" s="18" t="e">
        <f>AND(#REF!,"AAAAAH/n9w0=")</f>
        <v>#REF!</v>
      </c>
      <c r="O2" s="18" t="e">
        <f>IF(#REF!,"AAAAAH/n9w4=",0)</f>
        <v>#REF!</v>
      </c>
      <c r="P2" s="18" t="e">
        <f>AND(#REF!,"AAAAAH/n9w8=")</f>
        <v>#REF!</v>
      </c>
      <c r="Q2" s="18" t="e">
        <f>AND(#REF!,"AAAAAH/n9xA=")</f>
        <v>#REF!</v>
      </c>
      <c r="R2" s="18" t="e">
        <f>IF(#REF!,"AAAAAH/n9xE=",0)</f>
        <v>#REF!</v>
      </c>
      <c r="S2" s="18" t="e">
        <f>AND(#REF!,"AAAAAH/n9xI=")</f>
        <v>#REF!</v>
      </c>
      <c r="T2" s="18" t="e">
        <f>AND(#REF!,"AAAAAH/n9xM=")</f>
        <v>#REF!</v>
      </c>
      <c r="U2" s="18" t="e">
        <f>IF(#REF!,"AAAAAH/n9xQ=",0)</f>
        <v>#REF!</v>
      </c>
      <c r="V2" s="18" t="e">
        <f>AND(#REF!,"AAAAAH/n9xU=")</f>
        <v>#REF!</v>
      </c>
      <c r="W2" s="18" t="e">
        <f>AND(#REF!,"AAAAAH/n9xY=")</f>
        <v>#REF!</v>
      </c>
      <c r="X2" s="18" t="e">
        <f>IF(#REF!,"AAAAAH/n9xc=",0)</f>
        <v>#REF!</v>
      </c>
      <c r="Y2" s="18" t="e">
        <f>AND(#REF!,"AAAAAH/n9xg=")</f>
        <v>#REF!</v>
      </c>
      <c r="Z2" s="18" t="e">
        <f>AND(#REF!,"AAAAAH/n9xk=")</f>
        <v>#REF!</v>
      </c>
      <c r="AA2" s="18" t="e">
        <f>IF(#REF!,"AAAAAH/n9xo=",0)</f>
        <v>#REF!</v>
      </c>
      <c r="AB2" s="18" t="e">
        <f>AND(#REF!,"AAAAAH/n9xs=")</f>
        <v>#REF!</v>
      </c>
      <c r="AC2" s="18" t="e">
        <f>AND(#REF!,"AAAAAH/n9xw=")</f>
        <v>#REF!</v>
      </c>
      <c r="AD2" s="18" t="e">
        <f>IF(#REF!,"AAAAAH/n9x0=",0)</f>
        <v>#REF!</v>
      </c>
      <c r="AE2" s="18" t="e">
        <f>AND(#REF!,"AAAAAH/n9x4=")</f>
        <v>#REF!</v>
      </c>
      <c r="AF2" s="18" t="e">
        <f>AND(#REF!,"AAAAAH/n9x8=")</f>
        <v>#REF!</v>
      </c>
      <c r="AG2" s="18" t="e">
        <f>IF(#REF!,"AAAAAH/n9yA=",0)</f>
        <v>#REF!</v>
      </c>
      <c r="AH2" s="18" t="e">
        <f>AND(#REF!,"AAAAAH/n9yE=")</f>
        <v>#REF!</v>
      </c>
      <c r="AI2" s="18" t="e">
        <f>AND(#REF!,"AAAAAH/n9yI=")</f>
        <v>#REF!</v>
      </c>
      <c r="AJ2" s="18" t="e">
        <f>IF(#REF!,"AAAAAH/n9yM=",0)</f>
        <v>#REF!</v>
      </c>
      <c r="AK2" s="18" t="e">
        <f>AND(#REF!,"AAAAAH/n9yQ=")</f>
        <v>#REF!</v>
      </c>
      <c r="AL2" s="18" t="e">
        <f>AND(#REF!,"AAAAAH/n9yU=")</f>
        <v>#REF!</v>
      </c>
      <c r="AM2" s="18" t="e">
        <f>IF(#REF!,"AAAAAH/n9yY=",0)</f>
        <v>#REF!</v>
      </c>
      <c r="AN2" s="18" t="e">
        <f>AND(#REF!,"AAAAAH/n9yc=")</f>
        <v>#REF!</v>
      </c>
      <c r="AO2" s="18" t="e">
        <f>AND(#REF!,"AAAAAH/n9yg=")</f>
        <v>#REF!</v>
      </c>
      <c r="AP2" s="18" t="e">
        <f>IF(#REF!,"AAAAAH/n9yk=",0)</f>
        <v>#REF!</v>
      </c>
      <c r="AQ2" s="18" t="e">
        <f>AND(#REF!,"AAAAAH/n9yo=")</f>
        <v>#REF!</v>
      </c>
      <c r="AR2" s="18" t="e">
        <f>AND(#REF!,"AAAAAH/n9ys=")</f>
        <v>#REF!</v>
      </c>
      <c r="AS2" s="18" t="e">
        <f>IF(#REF!,"AAAAAH/n9yw=",0)</f>
        <v>#REF!</v>
      </c>
      <c r="AT2" s="18" t="e">
        <f>AND(#REF!,"AAAAAH/n9y0=")</f>
        <v>#REF!</v>
      </c>
      <c r="AU2" s="18" t="e">
        <f>AND(#REF!,"AAAAAH/n9y4=")</f>
        <v>#REF!</v>
      </c>
      <c r="AV2" s="18" t="e">
        <f>IF(#REF!,"AAAAAH/n9y8=",0)</f>
        <v>#REF!</v>
      </c>
      <c r="AW2" s="18" t="e">
        <f>AND(#REF!,"AAAAAH/n9zA=")</f>
        <v>#REF!</v>
      </c>
      <c r="AX2" s="18" t="e">
        <f>AND(#REF!,"AAAAAH/n9zE=")</f>
        <v>#REF!</v>
      </c>
      <c r="AY2" s="18" t="e">
        <f>IF(#REF!,"AAAAAH/n9zI=",0)</f>
        <v>#REF!</v>
      </c>
      <c r="AZ2" s="18" t="e">
        <f>AND(#REF!,"AAAAAH/n9zM=")</f>
        <v>#REF!</v>
      </c>
      <c r="BA2" s="18" t="e">
        <f>AND(#REF!,"AAAAAH/n9zQ=")</f>
        <v>#REF!</v>
      </c>
      <c r="BB2" s="18" t="e">
        <f>IF(#REF!,"AAAAAH/n9zU=",0)</f>
        <v>#REF!</v>
      </c>
      <c r="BC2" s="18" t="e">
        <f>AND(#REF!,"AAAAAH/n9zY=")</f>
        <v>#REF!</v>
      </c>
      <c r="BD2" s="18" t="e">
        <f>AND(#REF!,"AAAAAH/n9zc=")</f>
        <v>#REF!</v>
      </c>
      <c r="BE2" s="18" t="e">
        <f>IF(#REF!,"AAAAAH/n9zg=",0)</f>
        <v>#REF!</v>
      </c>
      <c r="BF2" s="18" t="e">
        <f>AND(#REF!,"AAAAAH/n9zk=")</f>
        <v>#REF!</v>
      </c>
      <c r="BG2" s="18" t="e">
        <f>AND(#REF!,"AAAAAH/n9zo=")</f>
        <v>#REF!</v>
      </c>
      <c r="BH2" s="18" t="e">
        <f>IF(#REF!,"AAAAAH/n9zs=",0)</f>
        <v>#REF!</v>
      </c>
      <c r="BI2" s="18" t="e">
        <f>AND(#REF!,"AAAAAH/n9zw=")</f>
        <v>#REF!</v>
      </c>
      <c r="BJ2" s="18" t="e">
        <f>AND(#REF!,"AAAAAH/n9z0=")</f>
        <v>#REF!</v>
      </c>
      <c r="BK2" s="18" t="e">
        <f>IF(#REF!,"AAAAAH/n9z4=",0)</f>
        <v>#REF!</v>
      </c>
      <c r="BL2" s="18" t="e">
        <f>AND(#REF!,"AAAAAH/n9z8=")</f>
        <v>#REF!</v>
      </c>
      <c r="BM2" s="18" t="e">
        <f>AND(#REF!,"AAAAAH/n90A=")</f>
        <v>#REF!</v>
      </c>
      <c r="BN2" s="18" t="e">
        <f>IF(#REF!,"AAAAAH/n90E=",0)</f>
        <v>#REF!</v>
      </c>
      <c r="BO2" s="18" t="e">
        <f>AND(#REF!,"AAAAAH/n90I=")</f>
        <v>#REF!</v>
      </c>
      <c r="BP2" s="18" t="e">
        <f>AND(#REF!,"AAAAAH/n90M=")</f>
        <v>#REF!</v>
      </c>
      <c r="BQ2" s="18" t="e">
        <f>IF(#REF!,"AAAAAH/n90Q=",0)</f>
        <v>#REF!</v>
      </c>
      <c r="BR2" s="18" t="e">
        <f>AND(#REF!,"AAAAAH/n90U=")</f>
        <v>#REF!</v>
      </c>
      <c r="BS2" s="18" t="e">
        <f>AND(#REF!,"AAAAAH/n90Y=")</f>
        <v>#REF!</v>
      </c>
      <c r="BT2" s="18" t="e">
        <f>IF(#REF!,"AAAAAH/n90c=",0)</f>
        <v>#REF!</v>
      </c>
      <c r="BU2" s="18" t="e">
        <f>AND(#REF!,"AAAAAH/n90g=")</f>
        <v>#REF!</v>
      </c>
      <c r="BV2" s="18" t="e">
        <f>AND(#REF!,"AAAAAH/n90k=")</f>
        <v>#REF!</v>
      </c>
      <c r="BW2" s="18" t="e">
        <f>IF(#REF!,"AAAAAH/n90o=",0)</f>
        <v>#REF!</v>
      </c>
      <c r="BX2" s="18" t="e">
        <f>AND(#REF!,"AAAAAH/n90s=")</f>
        <v>#REF!</v>
      </c>
      <c r="BY2" s="18" t="e">
        <f>AND(#REF!,"AAAAAH/n90w=")</f>
        <v>#REF!</v>
      </c>
      <c r="BZ2" s="18" t="e">
        <f>IF(#REF!,"AAAAAH/n900=",0)</f>
        <v>#REF!</v>
      </c>
      <c r="CA2" s="18" t="e">
        <f>AND(#REF!,"AAAAAH/n904=")</f>
        <v>#REF!</v>
      </c>
      <c r="CB2" s="18" t="e">
        <f>AND(#REF!,"AAAAAH/n908=")</f>
        <v>#REF!</v>
      </c>
      <c r="CC2" s="18" t="e">
        <f>IF(#REF!,"AAAAAH/n91A=",0)</f>
        <v>#REF!</v>
      </c>
      <c r="CD2" s="18" t="e">
        <f>AND(#REF!,"AAAAAH/n91E=")</f>
        <v>#REF!</v>
      </c>
      <c r="CE2" s="18" t="e">
        <f>AND(#REF!,"AAAAAH/n91I=")</f>
        <v>#REF!</v>
      </c>
      <c r="CF2" s="18" t="e">
        <f>IF(#REF!,"AAAAAH/n91M=",0)</f>
        <v>#REF!</v>
      </c>
      <c r="CG2" s="18" t="e">
        <f>AND(#REF!,"AAAAAH/n91Q=")</f>
        <v>#REF!</v>
      </c>
      <c r="CH2" s="18" t="e">
        <f>AND(#REF!,"AAAAAH/n91U=")</f>
        <v>#REF!</v>
      </c>
      <c r="CI2" s="18" t="e">
        <f>IF(#REF!,"AAAAAH/n91Y=",0)</f>
        <v>#REF!</v>
      </c>
      <c r="CJ2" s="18" t="e">
        <f>AND(#REF!,"AAAAAH/n91c=")</f>
        <v>#REF!</v>
      </c>
      <c r="CK2" s="18" t="e">
        <f>AND(#REF!,"AAAAAH/n91g=")</f>
        <v>#REF!</v>
      </c>
      <c r="CL2" s="18" t="e">
        <f>IF(#REF!,"AAAAAH/n91k=",0)</f>
        <v>#REF!</v>
      </c>
      <c r="CM2" s="18" t="e">
        <f>AND(#REF!,"AAAAAH/n91o=")</f>
        <v>#REF!</v>
      </c>
      <c r="CN2" s="18" t="e">
        <f>AND(#REF!,"AAAAAH/n91s=")</f>
        <v>#REF!</v>
      </c>
      <c r="CO2" s="18" t="e">
        <f>IF(#REF!,"AAAAAH/n91w=",0)</f>
        <v>#REF!</v>
      </c>
      <c r="CP2" s="18" t="e">
        <f>IF(#REF!,"AAAAAH/n910=",0)</f>
        <v>#REF!</v>
      </c>
      <c r="CQ2" s="18" t="e">
        <f>IF(#REF!,"AAAAAH/n914=",0)</f>
        <v>#REF!</v>
      </c>
      <c r="CR2" s="18" t="e">
        <f>IF(#REF!,"AAAAAH/n918=",0)</f>
        <v>#REF!</v>
      </c>
      <c r="CS2" s="18" t="e">
        <f>AND(#REF!,"AAAAAH/n92A=")</f>
        <v>#REF!</v>
      </c>
      <c r="CT2" s="18" t="e">
        <f>AND(#REF!,"AAAAAH/n92E=")</f>
        <v>#REF!</v>
      </c>
      <c r="CU2" s="18" t="e">
        <f>AND(#REF!,"AAAAAH/n92I=")</f>
        <v>#REF!</v>
      </c>
      <c r="CV2" s="18" t="e">
        <f>AND(#REF!,"AAAAAH/n92M=")</f>
        <v>#REF!</v>
      </c>
      <c r="CW2" s="18" t="e">
        <f>AND(#REF!,"AAAAAH/n92Q=")</f>
        <v>#REF!</v>
      </c>
      <c r="CX2" s="18" t="e">
        <f>IF(#REF!,"AAAAAH/n92U=",0)</f>
        <v>#REF!</v>
      </c>
      <c r="CY2" s="18" t="e">
        <f>AND(#REF!,"AAAAAH/n92Y=")</f>
        <v>#REF!</v>
      </c>
      <c r="CZ2" s="18" t="e">
        <f>AND(#REF!,"AAAAAH/n92c=")</f>
        <v>#REF!</v>
      </c>
      <c r="DA2" s="18" t="e">
        <f>AND(#REF!,"AAAAAH/n92g=")</f>
        <v>#REF!</v>
      </c>
      <c r="DB2" s="18" t="e">
        <f>AND(#REF!,"AAAAAH/n92k=")</f>
        <v>#REF!</v>
      </c>
      <c r="DC2" s="18" t="e">
        <f>IF(#REF!,"AAAAAH/n92o=",0)</f>
        <v>#REF!</v>
      </c>
      <c r="DD2" s="18" t="e">
        <f>AND(#REF!,"AAAAAH/n92s=")</f>
        <v>#REF!</v>
      </c>
      <c r="DE2" s="18" t="e">
        <f>AND(#REF!,"AAAAAH/n92w=")</f>
        <v>#REF!</v>
      </c>
      <c r="DF2" s="18" t="e">
        <f>AND(#REF!,"AAAAAH/n920=")</f>
        <v>#REF!</v>
      </c>
      <c r="DG2" s="18" t="e">
        <f>AND(#REF!,"AAAAAH/n924=")</f>
        <v>#REF!</v>
      </c>
      <c r="DH2" s="18" t="e">
        <f>IF(#REF!,"AAAAAH/n928=",0)</f>
        <v>#REF!</v>
      </c>
      <c r="DI2" s="18" t="e">
        <f>AND(#REF!,"AAAAAH/n93A=")</f>
        <v>#REF!</v>
      </c>
      <c r="DJ2" s="18" t="e">
        <f>AND(#REF!,"AAAAAH/n93E=")</f>
        <v>#REF!</v>
      </c>
      <c r="DK2" s="18" t="e">
        <f>AND(#REF!,"AAAAAH/n93I=")</f>
        <v>#REF!</v>
      </c>
      <c r="DL2" s="18" t="e">
        <f>AND(#REF!,"AAAAAH/n93M=")</f>
        <v>#REF!</v>
      </c>
      <c r="DM2" s="18" t="e">
        <f>IF(#REF!,"AAAAAH/n93Q=",0)</f>
        <v>#REF!</v>
      </c>
      <c r="DN2" s="18" t="e">
        <f>AND(#REF!,"AAAAAH/n93U=")</f>
        <v>#REF!</v>
      </c>
      <c r="DO2" s="18" t="e">
        <f>AND(#REF!,"AAAAAH/n93Y=")</f>
        <v>#REF!</v>
      </c>
      <c r="DP2" s="18" t="e">
        <f>AND(#REF!,"AAAAAH/n93c=")</f>
        <v>#REF!</v>
      </c>
      <c r="DQ2" s="18" t="e">
        <f>AND(#REF!,"AAAAAH/n93g=")</f>
        <v>#REF!</v>
      </c>
      <c r="DR2" s="18" t="e">
        <f>IF(#REF!,"AAAAAH/n93k=",0)</f>
        <v>#REF!</v>
      </c>
      <c r="DS2" s="18" t="e">
        <f>AND(#REF!,"AAAAAH/n93o=")</f>
        <v>#REF!</v>
      </c>
      <c r="DT2" s="18" t="e">
        <f>AND(#REF!,"AAAAAH/n93s=")</f>
        <v>#REF!</v>
      </c>
      <c r="DU2" s="18" t="e">
        <f>AND(#REF!,"AAAAAH/n93w=")</f>
        <v>#REF!</v>
      </c>
      <c r="DV2" s="18" t="e">
        <f>AND(#REF!,"AAAAAH/n930=")</f>
        <v>#REF!</v>
      </c>
      <c r="DW2" s="18" t="e">
        <f>IF(#REF!,"AAAAAH/n934=",0)</f>
        <v>#REF!</v>
      </c>
      <c r="DX2" s="18" t="e">
        <f>AND(#REF!,"AAAAAH/n938=")</f>
        <v>#REF!</v>
      </c>
      <c r="DY2" s="18" t="e">
        <f>AND(#REF!,"AAAAAH/n94A=")</f>
        <v>#REF!</v>
      </c>
      <c r="DZ2" s="18" t="e">
        <f>AND(#REF!,"AAAAAH/n94E=")</f>
        <v>#REF!</v>
      </c>
      <c r="EA2" s="18" t="e">
        <f>AND(#REF!,"AAAAAH/n94I=")</f>
        <v>#REF!</v>
      </c>
      <c r="EB2" s="18" t="e">
        <f>IF(#REF!,"AAAAAH/n94M=",0)</f>
        <v>#REF!</v>
      </c>
      <c r="EC2" s="18" t="e">
        <f>AND(#REF!,"AAAAAH/n94Q=")</f>
        <v>#REF!</v>
      </c>
      <c r="ED2" s="18" t="e">
        <f>AND(#REF!,"AAAAAH/n94U=")</f>
        <v>#REF!</v>
      </c>
      <c r="EE2" s="18" t="e">
        <f>AND(#REF!,"AAAAAH/n94Y=")</f>
        <v>#REF!</v>
      </c>
      <c r="EF2" s="18" t="e">
        <f>AND(#REF!,"AAAAAH/n94c=")</f>
        <v>#REF!</v>
      </c>
      <c r="EG2" s="18" t="e">
        <f>IF(#REF!,"AAAAAH/n94g=",0)</f>
        <v>#REF!</v>
      </c>
      <c r="EH2" s="18" t="e">
        <f>AND(#REF!,"AAAAAH/n94k=")</f>
        <v>#REF!</v>
      </c>
      <c r="EI2" s="18" t="e">
        <f>AND(#REF!,"AAAAAH/n94o=")</f>
        <v>#REF!</v>
      </c>
      <c r="EJ2" s="18" t="e">
        <f>AND(#REF!,"AAAAAH/n94s=")</f>
        <v>#REF!</v>
      </c>
      <c r="EK2" s="18" t="e">
        <f>AND(#REF!,"AAAAAH/n94w=")</f>
        <v>#REF!</v>
      </c>
      <c r="EL2" s="18" t="e">
        <f>IF(#REF!,"AAAAAH/n940=",0)</f>
        <v>#REF!</v>
      </c>
      <c r="EM2" s="18" t="e">
        <f>AND(#REF!,"AAAAAH/n944=")</f>
        <v>#REF!</v>
      </c>
      <c r="EN2" s="18" t="e">
        <f>AND(#REF!,"AAAAAH/n948=")</f>
        <v>#REF!</v>
      </c>
      <c r="EO2" s="18" t="e">
        <f>AND(#REF!,"AAAAAH/n95A=")</f>
        <v>#REF!</v>
      </c>
      <c r="EP2" s="18" t="e">
        <f>AND(#REF!,"AAAAAH/n95E=")</f>
        <v>#REF!</v>
      </c>
      <c r="EQ2" s="18" t="e">
        <f>IF(#REF!,"AAAAAH/n95I=",0)</f>
        <v>#REF!</v>
      </c>
      <c r="ER2" s="18" t="e">
        <f>AND(#REF!,"AAAAAH/n95M=")</f>
        <v>#REF!</v>
      </c>
      <c r="ES2" s="18" t="e">
        <f>AND(#REF!,"AAAAAH/n95Q=")</f>
        <v>#REF!</v>
      </c>
      <c r="ET2" s="18" t="e">
        <f>AND(#REF!,"AAAAAH/n95U=")</f>
        <v>#REF!</v>
      </c>
      <c r="EU2" s="18" t="e">
        <f>AND(#REF!,"AAAAAH/n95Y=")</f>
        <v>#REF!</v>
      </c>
      <c r="EV2" s="18" t="e">
        <f>IF(#REF!,"AAAAAH/n95c=",0)</f>
        <v>#REF!</v>
      </c>
      <c r="EW2" s="18" t="e">
        <f>AND(#REF!,"AAAAAH/n95g=")</f>
        <v>#REF!</v>
      </c>
      <c r="EX2" s="18" t="e">
        <f>AND(#REF!,"AAAAAH/n95k=")</f>
        <v>#REF!</v>
      </c>
      <c r="EY2" s="18" t="e">
        <f>AND(#REF!,"AAAAAH/n95o=")</f>
        <v>#REF!</v>
      </c>
      <c r="EZ2" s="18" t="e">
        <f>AND(#REF!,"AAAAAH/n95s=")</f>
        <v>#REF!</v>
      </c>
      <c r="FA2" s="18" t="e">
        <f>IF(#REF!,"AAAAAH/n95w=",0)</f>
        <v>#REF!</v>
      </c>
      <c r="FB2" s="18" t="e">
        <f>AND(#REF!,"AAAAAH/n950=")</f>
        <v>#REF!</v>
      </c>
      <c r="FC2" s="18" t="e">
        <f>AND(#REF!,"AAAAAH/n954=")</f>
        <v>#REF!</v>
      </c>
      <c r="FD2" s="18" t="e">
        <f>AND(#REF!,"AAAAAH/n958=")</f>
        <v>#REF!</v>
      </c>
      <c r="FE2" s="18" t="e">
        <f>AND(#REF!,"AAAAAH/n96A=")</f>
        <v>#REF!</v>
      </c>
      <c r="FF2" s="18" t="e">
        <f>IF(#REF!,"AAAAAH/n96E=",0)</f>
        <v>#REF!</v>
      </c>
      <c r="FG2" s="18" t="e">
        <f>AND(#REF!,"AAAAAH/n96I=")</f>
        <v>#REF!</v>
      </c>
      <c r="FH2" s="18" t="e">
        <f>AND(#REF!,"AAAAAH/n96M=")</f>
        <v>#REF!</v>
      </c>
      <c r="FI2" s="18" t="e">
        <f>AND(#REF!,"AAAAAH/n96Q=")</f>
        <v>#REF!</v>
      </c>
      <c r="FJ2" s="18" t="e">
        <f>AND(#REF!,"AAAAAH/n96U=")</f>
        <v>#REF!</v>
      </c>
      <c r="FK2" s="18" t="e">
        <f>IF(#REF!,"AAAAAH/n96Y=",0)</f>
        <v>#REF!</v>
      </c>
      <c r="FL2" s="18" t="e">
        <f>AND(#REF!,"AAAAAH/n96c=")</f>
        <v>#REF!</v>
      </c>
      <c r="FM2" s="18" t="e">
        <f>AND(#REF!,"AAAAAH/n96g=")</f>
        <v>#REF!</v>
      </c>
      <c r="FN2" s="18" t="e">
        <f>AND(#REF!,"AAAAAH/n96k=")</f>
        <v>#REF!</v>
      </c>
      <c r="FO2" s="18" t="e">
        <f>AND(#REF!,"AAAAAH/n96o=")</f>
        <v>#REF!</v>
      </c>
      <c r="FP2" s="18" t="e">
        <f>IF(#REF!,"AAAAAH/n96s=",0)</f>
        <v>#REF!</v>
      </c>
      <c r="FQ2" s="18" t="e">
        <f>AND(#REF!,"AAAAAH/n96w=")</f>
        <v>#REF!</v>
      </c>
      <c r="FR2" s="18" t="e">
        <f>AND(#REF!,"AAAAAH/n960=")</f>
        <v>#REF!</v>
      </c>
      <c r="FS2" s="18" t="e">
        <f>AND(#REF!,"AAAAAH/n964=")</f>
        <v>#REF!</v>
      </c>
      <c r="FT2" s="18" t="e">
        <f>AND(#REF!,"AAAAAH/n968=")</f>
        <v>#REF!</v>
      </c>
      <c r="FU2" s="18" t="e">
        <f>IF(#REF!,"AAAAAH/n97A=",0)</f>
        <v>#REF!</v>
      </c>
      <c r="FV2" s="18" t="e">
        <f>AND(#REF!,"AAAAAH/n97E=")</f>
        <v>#REF!</v>
      </c>
      <c r="FW2" s="18" t="e">
        <f>AND(#REF!,"AAAAAH/n97I=")</f>
        <v>#REF!</v>
      </c>
      <c r="FX2" s="18" t="e">
        <f>AND(#REF!,"AAAAAH/n97M=")</f>
        <v>#REF!</v>
      </c>
      <c r="FY2" s="18" t="e">
        <f>AND(#REF!,"AAAAAH/n97Q=")</f>
        <v>#REF!</v>
      </c>
      <c r="FZ2" s="18" t="e">
        <f>IF(#REF!,"AAAAAH/n97U=",0)</f>
        <v>#REF!</v>
      </c>
      <c r="GA2" s="18" t="e">
        <f>AND(#REF!,"AAAAAH/n97Y=")</f>
        <v>#REF!</v>
      </c>
      <c r="GB2" s="18" t="e">
        <f>AND(#REF!,"AAAAAH/n97c=")</f>
        <v>#REF!</v>
      </c>
      <c r="GC2" s="18" t="e">
        <f>AND(#REF!,"AAAAAH/n97g=")</f>
        <v>#REF!</v>
      </c>
      <c r="GD2" s="18" t="e">
        <f>AND(#REF!,"AAAAAH/n97k=")</f>
        <v>#REF!</v>
      </c>
      <c r="GE2" s="18" t="e">
        <f>IF(#REF!,"AAAAAH/n97o=",0)</f>
        <v>#REF!</v>
      </c>
      <c r="GF2" s="18" t="e">
        <f>AND(#REF!,"AAAAAH/n97s=")</f>
        <v>#REF!</v>
      </c>
      <c r="GG2" s="18" t="e">
        <f>AND(#REF!,"AAAAAH/n97w=")</f>
        <v>#REF!</v>
      </c>
      <c r="GH2" s="18" t="e">
        <f>AND(#REF!,"AAAAAH/n970=")</f>
        <v>#REF!</v>
      </c>
      <c r="GI2" s="18" t="e">
        <f>AND(#REF!,"AAAAAH/n974=")</f>
        <v>#REF!</v>
      </c>
      <c r="GJ2" s="18" t="e">
        <f>IF(#REF!,"AAAAAH/n978=",0)</f>
        <v>#REF!</v>
      </c>
      <c r="GK2" s="18" t="e">
        <f>AND(#REF!,"AAAAAH/n98A=")</f>
        <v>#REF!</v>
      </c>
      <c r="GL2" s="18" t="e">
        <f>AND(#REF!,"AAAAAH/n98E=")</f>
        <v>#REF!</v>
      </c>
      <c r="GM2" s="18" t="e">
        <f>AND(#REF!,"AAAAAH/n98I=")</f>
        <v>#REF!</v>
      </c>
      <c r="GN2" s="18" t="e">
        <f>AND(#REF!,"AAAAAH/n98M=")</f>
        <v>#REF!</v>
      </c>
      <c r="GO2" s="18" t="e">
        <f>IF(#REF!,"AAAAAH/n98Q=",0)</f>
        <v>#REF!</v>
      </c>
      <c r="GP2" s="18" t="e">
        <f>AND(#REF!,"AAAAAH/n98U=")</f>
        <v>#REF!</v>
      </c>
      <c r="GQ2" s="18" t="e">
        <f>AND(#REF!,"AAAAAH/n98Y=")</f>
        <v>#REF!</v>
      </c>
      <c r="GR2" s="18" t="e">
        <f>AND(#REF!,"AAAAAH/n98c=")</f>
        <v>#REF!</v>
      </c>
      <c r="GS2" s="18" t="e">
        <f>AND(#REF!,"AAAAAH/n98g=")</f>
        <v>#REF!</v>
      </c>
      <c r="GT2" s="18" t="e">
        <f>IF(#REF!,"AAAAAH/n98k=",0)</f>
        <v>#REF!</v>
      </c>
      <c r="GU2" s="18" t="e">
        <f>AND(#REF!,"AAAAAH/n98o=")</f>
        <v>#REF!</v>
      </c>
      <c r="GV2" s="18" t="e">
        <f>AND(#REF!,"AAAAAH/n98s=")</f>
        <v>#REF!</v>
      </c>
      <c r="GW2" s="18" t="e">
        <f>AND(#REF!,"AAAAAH/n98w=")</f>
        <v>#REF!</v>
      </c>
      <c r="GX2" s="18" t="e">
        <f>AND(#REF!,"AAAAAH/n980=")</f>
        <v>#REF!</v>
      </c>
      <c r="GY2" s="18" t="e">
        <f>IF(#REF!,"AAAAAH/n984=",0)</f>
        <v>#REF!</v>
      </c>
      <c r="GZ2" s="18" t="e">
        <f>AND(#REF!,"AAAAAH/n988=")</f>
        <v>#REF!</v>
      </c>
      <c r="HA2" s="18" t="e">
        <f>AND(#REF!,"AAAAAH/n99A=")</f>
        <v>#REF!</v>
      </c>
      <c r="HB2" s="18" t="e">
        <f>AND(#REF!,"AAAAAH/n99E=")</f>
        <v>#REF!</v>
      </c>
      <c r="HC2" s="18" t="e">
        <f>AND(#REF!,"AAAAAH/n99I=")</f>
        <v>#REF!</v>
      </c>
      <c r="HD2" s="18" t="e">
        <f>IF(#REF!,"AAAAAH/n99M=",0)</f>
        <v>#REF!</v>
      </c>
      <c r="HE2" s="18" t="e">
        <f>AND(#REF!,"AAAAAH/n99Q=")</f>
        <v>#REF!</v>
      </c>
      <c r="HF2" s="18" t="e">
        <f>AND(#REF!,"AAAAAH/n99U=")</f>
        <v>#REF!</v>
      </c>
      <c r="HG2" s="18" t="e">
        <f>AND(#REF!,"AAAAAH/n99Y=")</f>
        <v>#REF!</v>
      </c>
      <c r="HH2" s="18" t="e">
        <f>AND(#REF!,"AAAAAH/n99c=")</f>
        <v>#REF!</v>
      </c>
      <c r="HI2" s="18" t="e">
        <f>IF(#REF!,"AAAAAH/n99g=",0)</f>
        <v>#REF!</v>
      </c>
      <c r="HJ2" s="18" t="e">
        <f>AND(#REF!,"AAAAAH/n99k=")</f>
        <v>#REF!</v>
      </c>
      <c r="HK2" s="18" t="e">
        <f>AND(#REF!,"AAAAAH/n99o=")</f>
        <v>#REF!</v>
      </c>
      <c r="HL2" s="18" t="e">
        <f>AND(#REF!,"AAAAAH/n99s=")</f>
        <v>#REF!</v>
      </c>
      <c r="HM2" s="18" t="e">
        <f>AND(#REF!,"AAAAAH/n99w=")</f>
        <v>#REF!</v>
      </c>
      <c r="HN2" s="18" t="e">
        <f>IF(#REF!,"AAAAAH/n990=",0)</f>
        <v>#REF!</v>
      </c>
      <c r="HO2" s="18" t="e">
        <f>AND(#REF!,"AAAAAH/n994=")</f>
        <v>#REF!</v>
      </c>
      <c r="HP2" s="18" t="e">
        <f>AND(#REF!,"AAAAAH/n998=")</f>
        <v>#REF!</v>
      </c>
      <c r="HQ2" s="18" t="e">
        <f>AND(#REF!,"AAAAAH/n9+A=")</f>
        <v>#REF!</v>
      </c>
      <c r="HR2" s="18" t="e">
        <f>AND(#REF!,"AAAAAH/n9+E=")</f>
        <v>#REF!</v>
      </c>
      <c r="HS2" s="18" t="e">
        <f>IF(#REF!,"AAAAAH/n9+I=",0)</f>
        <v>#REF!</v>
      </c>
      <c r="HT2" s="18" t="e">
        <f>AND(#REF!,"AAAAAH/n9+M=")</f>
        <v>#REF!</v>
      </c>
      <c r="HU2" s="18" t="e">
        <f>AND(#REF!,"AAAAAH/n9+Q=")</f>
        <v>#REF!</v>
      </c>
      <c r="HV2" s="18" t="e">
        <f>AND(#REF!,"AAAAAH/n9+U=")</f>
        <v>#REF!</v>
      </c>
      <c r="HW2" s="18" t="e">
        <f>AND(#REF!,"AAAAAH/n9+Y=")</f>
        <v>#REF!</v>
      </c>
      <c r="HX2" s="18" t="e">
        <f>IF(#REF!,"AAAAAH/n9+c=",0)</f>
        <v>#REF!</v>
      </c>
      <c r="HY2" s="18" t="e">
        <f>AND(#REF!,"AAAAAH/n9+g=")</f>
        <v>#REF!</v>
      </c>
      <c r="HZ2" s="18" t="e">
        <f>AND(#REF!,"AAAAAH/n9+k=")</f>
        <v>#REF!</v>
      </c>
      <c r="IA2" s="18" t="e">
        <f>AND(#REF!,"AAAAAH/n9+o=")</f>
        <v>#REF!</v>
      </c>
      <c r="IB2" s="18" t="e">
        <f>AND(#REF!,"AAAAAH/n9+s=")</f>
        <v>#REF!</v>
      </c>
      <c r="IC2" s="18" t="e">
        <f>IF(#REF!,"AAAAAH/n9+w=",0)</f>
        <v>#REF!</v>
      </c>
      <c r="ID2" s="18" t="e">
        <f>AND(#REF!,"AAAAAH/n9+0=")</f>
        <v>#REF!</v>
      </c>
      <c r="IE2" s="18" t="e">
        <f>AND(#REF!,"AAAAAH/n9+4=")</f>
        <v>#REF!</v>
      </c>
      <c r="IF2" s="18" t="e">
        <f>AND(#REF!,"AAAAAH/n9+8=")</f>
        <v>#REF!</v>
      </c>
      <c r="IG2" s="18" t="e">
        <f>AND(#REF!,"AAAAAH/n9/A=")</f>
        <v>#REF!</v>
      </c>
      <c r="IH2" s="18" t="e">
        <f>IF(#REF!,"AAAAAH/n9/E=",0)</f>
        <v>#REF!</v>
      </c>
      <c r="II2" s="18" t="e">
        <f>AND(#REF!,"AAAAAH/n9/I=")</f>
        <v>#REF!</v>
      </c>
      <c r="IJ2" s="18" t="e">
        <f>AND(#REF!,"AAAAAH/n9/M=")</f>
        <v>#REF!</v>
      </c>
      <c r="IK2" s="18" t="e">
        <f>AND(#REF!,"AAAAAH/n9/Q=")</f>
        <v>#REF!</v>
      </c>
      <c r="IL2" s="18" t="e">
        <f>AND(#REF!,"AAAAAH/n9/U=")</f>
        <v>#REF!</v>
      </c>
      <c r="IM2" s="18" t="e">
        <f>IF(#REF!,"AAAAAH/n9/Y=",0)</f>
        <v>#REF!</v>
      </c>
      <c r="IN2" s="18" t="e">
        <f>AND(#REF!,"AAAAAH/n9/c=")</f>
        <v>#REF!</v>
      </c>
      <c r="IO2" s="18" t="e">
        <f>AND(#REF!,"AAAAAH/n9/g=")</f>
        <v>#REF!</v>
      </c>
      <c r="IP2" s="18" t="e">
        <f>AND(#REF!,"AAAAAH/n9/k=")</f>
        <v>#REF!</v>
      </c>
      <c r="IQ2" s="18" t="e">
        <f>AND(#REF!,"AAAAAH/n9/o=")</f>
        <v>#REF!</v>
      </c>
      <c r="IR2" s="18" t="e">
        <f>IF(#REF!,"AAAAAH/n9/s=",0)</f>
        <v>#REF!</v>
      </c>
      <c r="IS2" s="18" t="e">
        <f>AND(#REF!,"AAAAAH/n9/w=")</f>
        <v>#REF!</v>
      </c>
      <c r="IT2" s="18" t="e">
        <f>AND(#REF!,"AAAAAH/n9/0=")</f>
        <v>#REF!</v>
      </c>
      <c r="IU2" s="18" t="e">
        <f>AND(#REF!,"AAAAAH/n9/4=")</f>
        <v>#REF!</v>
      </c>
      <c r="IV2" s="18" t="e">
        <f>AND(#REF!,"AAAAAH/n9/8=")</f>
        <v>#REF!</v>
      </c>
    </row>
    <row r="3" spans="1:256" ht="13.5" customHeight="1">
      <c r="A3" s="18" t="e">
        <f>IF(#REF!,"AAAAAGrv5wA=",0)</f>
        <v>#REF!</v>
      </c>
      <c r="B3" s="18" t="e">
        <f>AND(#REF!,"AAAAAGrv5wE=")</f>
        <v>#REF!</v>
      </c>
      <c r="C3" s="18" t="e">
        <f>AND(#REF!,"AAAAAGrv5wI=")</f>
        <v>#REF!</v>
      </c>
      <c r="D3" s="18" t="e">
        <f>AND(#REF!,"AAAAAGrv5wM=")</f>
        <v>#REF!</v>
      </c>
      <c r="E3" s="18" t="e">
        <f>AND(#REF!,"AAAAAGrv5wQ=")</f>
        <v>#REF!</v>
      </c>
      <c r="F3" s="18" t="e">
        <f>IF(#REF!,"AAAAAGrv5wU=",0)</f>
        <v>#REF!</v>
      </c>
      <c r="G3" s="18" t="e">
        <f>AND(#REF!,"AAAAAGrv5wY=")</f>
        <v>#REF!</v>
      </c>
      <c r="H3" s="18" t="e">
        <f>AND(#REF!,"AAAAAGrv5wc=")</f>
        <v>#REF!</v>
      </c>
      <c r="I3" s="18" t="e">
        <f>AND(#REF!,"AAAAAGrv5wg=")</f>
        <v>#REF!</v>
      </c>
      <c r="J3" s="18" t="e">
        <f>AND(#REF!,"AAAAAGrv5wk=")</f>
        <v>#REF!</v>
      </c>
      <c r="K3" s="18" t="e">
        <f>IF(#REF!,"AAAAAGrv5wo=",0)</f>
        <v>#REF!</v>
      </c>
      <c r="L3" s="18" t="e">
        <f>AND(#REF!,"AAAAAGrv5ws=")</f>
        <v>#REF!</v>
      </c>
      <c r="M3" s="18" t="e">
        <f>AND(#REF!,"AAAAAGrv5ww=")</f>
        <v>#REF!</v>
      </c>
      <c r="N3" s="18" t="e">
        <f>AND(#REF!,"AAAAAGrv5w0=")</f>
        <v>#REF!</v>
      </c>
      <c r="O3" s="18" t="e">
        <f>AND(#REF!,"AAAAAGrv5w4=")</f>
        <v>#REF!</v>
      </c>
      <c r="P3" s="18" t="e">
        <f>IF(#REF!,"AAAAAGrv5w8=",0)</f>
        <v>#REF!</v>
      </c>
      <c r="Q3" s="18" t="e">
        <f>AND(#REF!,"AAAAAGrv5xA=")</f>
        <v>#REF!</v>
      </c>
      <c r="R3" s="18" t="e">
        <f>AND(#REF!,"AAAAAGrv5xE=")</f>
        <v>#REF!</v>
      </c>
      <c r="S3" s="18" t="e">
        <f>AND(#REF!,"AAAAAGrv5xI=")</f>
        <v>#REF!</v>
      </c>
      <c r="T3" s="18" t="e">
        <f>AND(#REF!,"AAAAAGrv5xM=")</f>
        <v>#REF!</v>
      </c>
      <c r="U3" s="18" t="e">
        <f>IF(#REF!,"AAAAAGrv5xQ=",0)</f>
        <v>#REF!</v>
      </c>
      <c r="V3" s="18" t="e">
        <f>AND(#REF!,"AAAAAGrv5xU=")</f>
        <v>#REF!</v>
      </c>
      <c r="W3" s="18" t="e">
        <f>AND(#REF!,"AAAAAGrv5xY=")</f>
        <v>#REF!</v>
      </c>
      <c r="X3" s="18" t="e">
        <f>AND(#REF!,"AAAAAGrv5xc=")</f>
        <v>#REF!</v>
      </c>
      <c r="Y3" s="18" t="e">
        <f>AND(#REF!,"AAAAAGrv5xg=")</f>
        <v>#REF!</v>
      </c>
      <c r="Z3" s="18" t="e">
        <f>IF(#REF!,"AAAAAGrv5xk=",0)</f>
        <v>#REF!</v>
      </c>
      <c r="AA3" s="18" t="e">
        <f>AND(#REF!,"AAAAAGrv5xo=")</f>
        <v>#REF!</v>
      </c>
      <c r="AB3" s="18" t="e">
        <f>AND(#REF!,"AAAAAGrv5xs=")</f>
        <v>#REF!</v>
      </c>
      <c r="AC3" s="18" t="e">
        <f>AND(#REF!,"AAAAAGrv5xw=")</f>
        <v>#REF!</v>
      </c>
      <c r="AD3" s="18" t="e">
        <f>AND(#REF!,"AAAAAGrv5x0=")</f>
        <v>#REF!</v>
      </c>
      <c r="AE3" s="18" t="e">
        <f>IF(#REF!,"AAAAAGrv5x4=",0)</f>
        <v>#REF!</v>
      </c>
      <c r="AF3" s="18" t="e">
        <f>AND(#REF!,"AAAAAGrv5x8=")</f>
        <v>#REF!</v>
      </c>
      <c r="AG3" s="18" t="e">
        <f>AND(#REF!,"AAAAAGrv5yA=")</f>
        <v>#REF!</v>
      </c>
      <c r="AH3" s="18" t="e">
        <f>AND(#REF!,"AAAAAGrv5yE=")</f>
        <v>#REF!</v>
      </c>
      <c r="AI3" s="18" t="e">
        <f>AND(#REF!,"AAAAAGrv5yI=")</f>
        <v>#REF!</v>
      </c>
      <c r="AJ3" s="18" t="e">
        <f>IF(#REF!,"AAAAAGrv5yM=",0)</f>
        <v>#REF!</v>
      </c>
      <c r="AK3" s="18" t="e">
        <f>AND(#REF!,"AAAAAGrv5yQ=")</f>
        <v>#REF!</v>
      </c>
      <c r="AL3" s="18" t="e">
        <f>AND(#REF!,"AAAAAGrv5yU=")</f>
        <v>#REF!</v>
      </c>
      <c r="AM3" s="18" t="e">
        <f>AND(#REF!,"AAAAAGrv5yY=")</f>
        <v>#REF!</v>
      </c>
      <c r="AN3" s="18" t="e">
        <f>AND(#REF!,"AAAAAGrv5yc=")</f>
        <v>#REF!</v>
      </c>
      <c r="AO3" s="18" t="e">
        <f>IF(#REF!,"AAAAAGrv5yg=",0)</f>
        <v>#REF!</v>
      </c>
      <c r="AP3" s="18" t="e">
        <f>AND(#REF!,"AAAAAGrv5yk=")</f>
        <v>#REF!</v>
      </c>
      <c r="AQ3" s="18" t="e">
        <f>AND(#REF!,"AAAAAGrv5yo=")</f>
        <v>#REF!</v>
      </c>
      <c r="AR3" s="18" t="e">
        <f>AND(#REF!,"AAAAAGrv5ys=")</f>
        <v>#REF!</v>
      </c>
      <c r="AS3" s="18" t="e">
        <f>AND(#REF!,"AAAAAGrv5yw=")</f>
        <v>#REF!</v>
      </c>
      <c r="AT3" s="18" t="e">
        <f>IF(#REF!,"AAAAAGrv5y0=",0)</f>
        <v>#REF!</v>
      </c>
      <c r="AU3" s="18" t="e">
        <f>AND(#REF!,"AAAAAGrv5y4=")</f>
        <v>#REF!</v>
      </c>
      <c r="AV3" s="18" t="e">
        <f>AND(#REF!,"AAAAAGrv5y8=")</f>
        <v>#REF!</v>
      </c>
      <c r="AW3" s="18" t="e">
        <f>AND(#REF!,"AAAAAGrv5zA=")</f>
        <v>#REF!</v>
      </c>
      <c r="AX3" s="18" t="e">
        <f>AND(#REF!,"AAAAAGrv5zE=")</f>
        <v>#REF!</v>
      </c>
      <c r="AY3" s="18" t="e">
        <f>IF(#REF!,"AAAAAGrv5zI=",0)</f>
        <v>#REF!</v>
      </c>
      <c r="AZ3" s="18" t="e">
        <f>AND(#REF!,"AAAAAGrv5zM=")</f>
        <v>#REF!</v>
      </c>
      <c r="BA3" s="18" t="e">
        <f>AND(#REF!,"AAAAAGrv5zQ=")</f>
        <v>#REF!</v>
      </c>
      <c r="BB3" s="18" t="e">
        <f>AND(#REF!,"AAAAAGrv5zU=")</f>
        <v>#REF!</v>
      </c>
      <c r="BC3" s="18" t="e">
        <f>AND(#REF!,"AAAAAGrv5zY=")</f>
        <v>#REF!</v>
      </c>
      <c r="BD3" s="18" t="e">
        <f>IF(#REF!,"AAAAAGrv5zc=",0)</f>
        <v>#REF!</v>
      </c>
      <c r="BE3" s="18" t="e">
        <f>AND(#REF!,"AAAAAGrv5zg=")</f>
        <v>#REF!</v>
      </c>
      <c r="BF3" s="18" t="e">
        <f>AND(#REF!,"AAAAAGrv5zk=")</f>
        <v>#REF!</v>
      </c>
      <c r="BG3" s="18" t="e">
        <f>AND(#REF!,"AAAAAGrv5zo=")</f>
        <v>#REF!</v>
      </c>
      <c r="BH3" s="18" t="e">
        <f>AND(#REF!,"AAAAAGrv5zs=")</f>
        <v>#REF!</v>
      </c>
      <c r="BI3" s="18" t="e">
        <f>IF(#REF!,"AAAAAGrv5zw=",0)</f>
        <v>#REF!</v>
      </c>
      <c r="BJ3" s="18" t="e">
        <f>IF(#REF!,"AAAAAGrv5z0=",0)</f>
        <v>#REF!</v>
      </c>
      <c r="BK3" s="18" t="e">
        <f>IF(#REF!,"AAAAAGrv5z4=",0)</f>
        <v>#REF!</v>
      </c>
      <c r="BL3" s="18" t="e">
        <f>IF(#REF!,"AAAAAGrv5z8=",0)</f>
        <v>#REF!</v>
      </c>
      <c r="BM3" s="18" t="e">
        <f>IF(#REF!,"AAAAAGrv50A=",0)</f>
        <v>#REF!</v>
      </c>
      <c r="BN3" s="31" t="s">
        <v>44</v>
      </c>
      <c r="BO3" s="18" t="s">
        <v>45</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IC-CBPA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Preethi</dc:creator>
  <cp:lastModifiedBy>ABI</cp:lastModifiedBy>
  <cp:revision/>
  <dcterms:created xsi:type="dcterms:W3CDTF">2016-02-26T14:40:18Z</dcterms:created>
  <dcterms:modified xsi:type="dcterms:W3CDTF">2018-02-06T12:14:09Z</dcterms:modified>
</cp:coreProperties>
</file>