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16785" windowHeight="6795" tabRatio="500" activeTab="1"/>
  </bookViews>
  <sheets>
    <sheet name="Cover" sheetId="1" r:id="rId1"/>
    <sheet name="IC-CICO Evaluation Matrix" sheetId="3" r:id="rId2"/>
    <sheet name="Full Learning Objectives" sheetId="5" r:id="rId3"/>
    <sheet name="Instructor Authorization" sheetId="8" r:id="rId4"/>
    <sheet name="DV-IDENTITY-0" sheetId="7" state="hidden" r:id="rId5"/>
  </sheets>
  <definedNames>
    <definedName name="_xlnm.Print_Area" localSheetId="3">'Instructor Authorization'!$A$1:$H$10</definedName>
    <definedName name="_xlnm.Print_Titles" localSheetId="2">'Full Learning Objectives'!$1:$2</definedName>
    <definedName name="_xlnm.Print_Titles" localSheetId="3">'Instructor Authorization'!$1:$5</definedName>
  </definedNames>
  <calcPr calcId="144525"/>
  <extLst>
    <ext xmlns:mx="http://schemas.microsoft.com/office/mac/excel/2008/main" uri="{7523E5D3-25F3-A5E0-1632-64F254C22452}">
      <mx:ArchID Flags="2"/>
    </ext>
  </extLst>
</workbook>
</file>

<file path=xl/calcChain.xml><?xml version="1.0" encoding="utf-8"?>
<calcChain xmlns="http://schemas.openxmlformats.org/spreadsheetml/2006/main">
  <c r="B16" i="5" l="1"/>
  <c r="C16" i="5"/>
  <c r="C12" i="5" l="1"/>
  <c r="B12" i="5"/>
  <c r="C6" i="5"/>
  <c r="C4" i="5" l="1"/>
  <c r="C5" i="5"/>
  <c r="C7" i="5"/>
  <c r="C8" i="5"/>
  <c r="C9" i="5"/>
  <c r="C10" i="5"/>
  <c r="C11" i="5"/>
  <c r="C13" i="5"/>
  <c r="C14" i="5"/>
  <c r="C15" i="5"/>
  <c r="B4" i="5"/>
  <c r="B5" i="5"/>
  <c r="B6" i="5"/>
  <c r="B7" i="5"/>
  <c r="B8" i="5"/>
  <c r="B9" i="5"/>
  <c r="B10" i="5"/>
  <c r="B11" i="5"/>
  <c r="B13" i="5"/>
  <c r="B14" i="5"/>
  <c r="B15" i="5"/>
  <c r="B3" i="5" l="1"/>
  <c r="C3" i="5" l="1"/>
  <c r="BM3" i="7"/>
  <c r="BL3" i="7"/>
  <c r="BK3" i="7"/>
  <c r="BJ3" i="7"/>
  <c r="BI3" i="7"/>
  <c r="BH3" i="7"/>
  <c r="BG3" i="7"/>
  <c r="BF3" i="7"/>
  <c r="BE3" i="7"/>
  <c r="BD3" i="7"/>
  <c r="BC3" i="7"/>
  <c r="BB3" i="7"/>
  <c r="BA3" i="7"/>
  <c r="AZ3" i="7"/>
  <c r="AY3" i="7"/>
  <c r="AX3" i="7"/>
  <c r="AW3" i="7"/>
  <c r="AV3" i="7"/>
  <c r="AU3" i="7"/>
  <c r="AT3" i="7"/>
  <c r="AS3" i="7"/>
  <c r="AR3" i="7"/>
  <c r="AQ3" i="7"/>
  <c r="AP3" i="7"/>
  <c r="AO3" i="7"/>
  <c r="AN3" i="7"/>
  <c r="AM3" i="7"/>
  <c r="AL3" i="7"/>
  <c r="AK3" i="7"/>
  <c r="AJ3" i="7"/>
  <c r="AI3" i="7"/>
  <c r="AH3" i="7"/>
  <c r="AG3" i="7"/>
  <c r="AF3" i="7"/>
  <c r="AE3" i="7"/>
  <c r="AD3" i="7"/>
  <c r="AC3" i="7"/>
  <c r="AB3" i="7"/>
  <c r="AA3" i="7"/>
  <c r="Z3" i="7"/>
  <c r="Y3" i="7"/>
  <c r="X3" i="7"/>
  <c r="W3" i="7"/>
  <c r="V3" i="7"/>
  <c r="U3" i="7"/>
  <c r="T3" i="7"/>
  <c r="S3" i="7"/>
  <c r="R3" i="7"/>
  <c r="Q3" i="7"/>
  <c r="P3" i="7"/>
  <c r="O3" i="7"/>
  <c r="N3" i="7"/>
  <c r="M3" i="7"/>
  <c r="L3" i="7"/>
  <c r="K3" i="7"/>
  <c r="J3" i="7"/>
  <c r="I3" i="7"/>
  <c r="H3" i="7"/>
  <c r="G3" i="7"/>
  <c r="F3" i="7"/>
  <c r="E3" i="7"/>
  <c r="D3" i="7"/>
  <c r="C3" i="7"/>
  <c r="B3" i="7"/>
  <c r="A3" i="7"/>
  <c r="IV2" i="7"/>
  <c r="IU2" i="7"/>
  <c r="IT2" i="7"/>
  <c r="IS2" i="7"/>
  <c r="IR2" i="7"/>
  <c r="IQ2" i="7"/>
  <c r="IP2" i="7"/>
  <c r="IO2" i="7"/>
  <c r="IN2" i="7"/>
  <c r="IM2" i="7"/>
  <c r="IL2" i="7"/>
  <c r="IK2" i="7"/>
  <c r="IJ2" i="7"/>
  <c r="II2" i="7"/>
  <c r="IH2" i="7"/>
  <c r="IG2" i="7"/>
  <c r="IF2" i="7"/>
  <c r="IE2" i="7"/>
  <c r="ID2" i="7"/>
  <c r="IC2" i="7"/>
  <c r="IB2" i="7"/>
  <c r="IA2" i="7"/>
  <c r="HZ2" i="7"/>
  <c r="HY2" i="7"/>
  <c r="HX2" i="7"/>
  <c r="HW2" i="7"/>
  <c r="HV2" i="7"/>
  <c r="HU2" i="7"/>
  <c r="HT2" i="7"/>
  <c r="HS2" i="7"/>
  <c r="HR2" i="7"/>
  <c r="HQ2" i="7"/>
  <c r="HP2" i="7"/>
  <c r="HO2" i="7"/>
  <c r="HN2" i="7"/>
  <c r="HM2" i="7"/>
  <c r="HL2" i="7"/>
  <c r="HK2" i="7"/>
  <c r="HJ2" i="7"/>
  <c r="HI2" i="7"/>
  <c r="HH2" i="7"/>
  <c r="HG2" i="7"/>
  <c r="HF2" i="7"/>
  <c r="HE2" i="7"/>
  <c r="HD2" i="7"/>
  <c r="HC2" i="7"/>
  <c r="HB2" i="7"/>
  <c r="HA2" i="7"/>
  <c r="GZ2" i="7"/>
  <c r="GY2" i="7"/>
  <c r="GX2" i="7"/>
  <c r="GW2" i="7"/>
  <c r="GV2" i="7"/>
  <c r="GU2" i="7"/>
  <c r="GT2" i="7"/>
  <c r="GS2" i="7"/>
  <c r="GR2" i="7"/>
  <c r="GQ2" i="7"/>
  <c r="GP2" i="7"/>
  <c r="GO2" i="7"/>
  <c r="GN2" i="7"/>
  <c r="GM2" i="7"/>
  <c r="GL2" i="7"/>
  <c r="GK2" i="7"/>
  <c r="GJ2" i="7"/>
  <c r="GI2" i="7"/>
  <c r="GH2" i="7"/>
  <c r="GG2" i="7"/>
  <c r="GF2" i="7"/>
  <c r="GE2" i="7"/>
  <c r="GD2" i="7"/>
  <c r="GC2" i="7"/>
  <c r="GB2" i="7"/>
  <c r="GA2" i="7"/>
  <c r="FZ2" i="7"/>
  <c r="FY2" i="7"/>
  <c r="FX2" i="7"/>
  <c r="FW2" i="7"/>
  <c r="FV2" i="7"/>
  <c r="FU2" i="7"/>
  <c r="FT2" i="7"/>
  <c r="FS2" i="7"/>
  <c r="FR2" i="7"/>
  <c r="FQ2" i="7"/>
  <c r="FP2" i="7"/>
  <c r="FO2" i="7"/>
  <c r="FN2" i="7"/>
  <c r="FM2" i="7"/>
  <c r="FL2" i="7"/>
  <c r="FK2" i="7"/>
  <c r="FJ2" i="7"/>
  <c r="FI2" i="7"/>
  <c r="FH2" i="7"/>
  <c r="FG2" i="7"/>
  <c r="FF2" i="7"/>
  <c r="FE2" i="7"/>
  <c r="FD2" i="7"/>
  <c r="FC2" i="7"/>
  <c r="FB2" i="7"/>
  <c r="FA2" i="7"/>
  <c r="EZ2" i="7"/>
  <c r="EY2" i="7"/>
  <c r="EX2" i="7"/>
  <c r="EW2" i="7"/>
  <c r="EV2" i="7"/>
  <c r="EU2" i="7"/>
  <c r="ET2" i="7"/>
  <c r="ES2" i="7"/>
  <c r="ER2" i="7"/>
  <c r="EQ2" i="7"/>
  <c r="EP2" i="7"/>
  <c r="EO2" i="7"/>
  <c r="EN2" i="7"/>
  <c r="EM2" i="7"/>
  <c r="EL2" i="7"/>
  <c r="EK2" i="7"/>
  <c r="EJ2" i="7"/>
  <c r="EI2" i="7"/>
  <c r="EH2" i="7"/>
  <c r="EG2" i="7"/>
  <c r="EF2" i="7"/>
  <c r="EE2" i="7"/>
  <c r="ED2" i="7"/>
  <c r="EC2" i="7"/>
  <c r="EB2" i="7"/>
  <c r="EA2" i="7"/>
  <c r="DZ2" i="7"/>
  <c r="DY2" i="7"/>
  <c r="DX2" i="7"/>
  <c r="DW2" i="7"/>
  <c r="DV2" i="7"/>
  <c r="DU2" i="7"/>
  <c r="DT2" i="7"/>
  <c r="DS2" i="7"/>
  <c r="DR2" i="7"/>
  <c r="DQ2" i="7"/>
  <c r="DP2" i="7"/>
  <c r="DO2" i="7"/>
  <c r="DN2" i="7"/>
  <c r="DM2" i="7"/>
  <c r="DL2" i="7"/>
  <c r="DK2" i="7"/>
  <c r="DJ2" i="7"/>
  <c r="DI2" i="7"/>
  <c r="DH2" i="7"/>
  <c r="DG2" i="7"/>
  <c r="DF2" i="7"/>
  <c r="DE2" i="7"/>
  <c r="DD2" i="7"/>
  <c r="DC2" i="7"/>
  <c r="DB2" i="7"/>
  <c r="DA2" i="7"/>
  <c r="CZ2" i="7"/>
  <c r="CY2" i="7"/>
  <c r="CX2" i="7"/>
  <c r="CW2" i="7"/>
  <c r="CV2" i="7"/>
  <c r="CU2" i="7"/>
  <c r="CT2" i="7"/>
  <c r="CS2" i="7"/>
  <c r="CR2" i="7"/>
  <c r="CQ2" i="7"/>
  <c r="CP2" i="7"/>
  <c r="CO2" i="7"/>
  <c r="CN2" i="7"/>
  <c r="CM2" i="7"/>
  <c r="CL2" i="7"/>
  <c r="CK2" i="7"/>
  <c r="CJ2" i="7"/>
  <c r="CI2" i="7"/>
  <c r="CH2" i="7"/>
  <c r="CG2" i="7"/>
  <c r="CF2" i="7"/>
  <c r="CE2" i="7"/>
  <c r="CD2" i="7"/>
  <c r="CC2" i="7"/>
  <c r="CB2" i="7"/>
  <c r="CA2" i="7"/>
  <c r="BZ2" i="7"/>
  <c r="BY2" i="7"/>
  <c r="BX2" i="7"/>
  <c r="BW2" i="7"/>
  <c r="BV2" i="7"/>
  <c r="BU2" i="7"/>
  <c r="BT2" i="7"/>
  <c r="BS2" i="7"/>
  <c r="BR2" i="7"/>
  <c r="BQ2" i="7"/>
  <c r="BP2" i="7"/>
  <c r="BO2" i="7"/>
  <c r="BN2" i="7"/>
  <c r="BM2" i="7"/>
  <c r="BL2" i="7"/>
  <c r="BK2" i="7"/>
  <c r="BJ2" i="7"/>
  <c r="BI2" i="7"/>
  <c r="BH2" i="7"/>
  <c r="BG2" i="7"/>
  <c r="BF2" i="7"/>
  <c r="BE2" i="7"/>
  <c r="BD2" i="7"/>
  <c r="BC2" i="7"/>
  <c r="BB2" i="7"/>
  <c r="BA2" i="7"/>
  <c r="AZ2" i="7"/>
  <c r="AY2" i="7"/>
  <c r="AX2" i="7"/>
  <c r="AW2" i="7"/>
  <c r="AV2" i="7"/>
  <c r="AU2" i="7"/>
  <c r="AT2" i="7"/>
  <c r="AS2" i="7"/>
  <c r="AR2" i="7"/>
  <c r="AQ2" i="7"/>
  <c r="AP2" i="7"/>
  <c r="AO2" i="7"/>
  <c r="AN2" i="7"/>
  <c r="AM2" i="7"/>
  <c r="AL2" i="7"/>
  <c r="AK2" i="7"/>
  <c r="AJ2" i="7"/>
  <c r="AI2" i="7"/>
  <c r="AH2" i="7"/>
  <c r="AG2" i="7"/>
  <c r="AF2" i="7"/>
  <c r="AE2" i="7"/>
  <c r="AD2" i="7"/>
  <c r="AC2" i="7"/>
  <c r="AB2" i="7"/>
  <c r="AA2" i="7"/>
  <c r="Z2" i="7"/>
  <c r="Y2" i="7"/>
  <c r="X2" i="7"/>
  <c r="W2" i="7"/>
  <c r="V2" i="7"/>
  <c r="U2" i="7"/>
  <c r="T2" i="7"/>
  <c r="S2" i="7"/>
  <c r="R2" i="7"/>
  <c r="Q2" i="7"/>
  <c r="P2" i="7"/>
  <c r="O2" i="7"/>
  <c r="N2" i="7"/>
  <c r="M2" i="7"/>
  <c r="L2" i="7"/>
  <c r="K2" i="7"/>
  <c r="J2" i="7"/>
  <c r="I2" i="7"/>
  <c r="H2" i="7"/>
  <c r="G2" i="7"/>
  <c r="F2" i="7"/>
  <c r="E2" i="7"/>
  <c r="D2" i="7"/>
  <c r="C2" i="7"/>
  <c r="B2" i="7"/>
  <c r="A2" i="7"/>
  <c r="IV1" i="7"/>
  <c r="IU1" i="7"/>
  <c r="IT1" i="7"/>
  <c r="IS1" i="7"/>
  <c r="IR1" i="7"/>
  <c r="IQ1" i="7"/>
  <c r="IP1" i="7"/>
  <c r="IO1" i="7"/>
  <c r="IN1" i="7"/>
  <c r="IM1" i="7"/>
  <c r="IL1" i="7"/>
  <c r="IK1" i="7"/>
  <c r="IJ1" i="7"/>
  <c r="II1" i="7"/>
  <c r="IH1" i="7"/>
  <c r="IG1" i="7"/>
  <c r="IF1" i="7"/>
  <c r="IE1" i="7"/>
  <c r="ID1" i="7"/>
  <c r="IC1" i="7"/>
  <c r="IB1" i="7"/>
  <c r="IA1" i="7"/>
  <c r="HZ1" i="7"/>
  <c r="HY1" i="7"/>
  <c r="HX1" i="7"/>
  <c r="HW1" i="7"/>
  <c r="HV1" i="7"/>
  <c r="HU1" i="7"/>
  <c r="HT1" i="7"/>
  <c r="HS1" i="7"/>
  <c r="HR1" i="7"/>
  <c r="HQ1" i="7"/>
  <c r="HP1" i="7"/>
  <c r="HO1" i="7"/>
  <c r="HN1" i="7"/>
  <c r="HM1" i="7"/>
  <c r="HL1" i="7"/>
  <c r="HK1" i="7"/>
  <c r="HJ1" i="7"/>
  <c r="HI1" i="7"/>
  <c r="HH1" i="7"/>
  <c r="HG1" i="7"/>
  <c r="HF1" i="7"/>
  <c r="HE1" i="7"/>
  <c r="HD1" i="7"/>
  <c r="HC1" i="7"/>
  <c r="HB1" i="7"/>
  <c r="HA1" i="7"/>
  <c r="GZ1" i="7"/>
  <c r="GY1" i="7"/>
  <c r="GX1" i="7"/>
  <c r="GW1" i="7"/>
  <c r="GV1" i="7"/>
  <c r="GU1" i="7"/>
  <c r="GT1" i="7"/>
  <c r="GS1" i="7"/>
  <c r="GR1" i="7"/>
  <c r="GQ1" i="7"/>
  <c r="GP1" i="7"/>
  <c r="GO1" i="7"/>
  <c r="GN1" i="7"/>
  <c r="GM1" i="7"/>
  <c r="GL1" i="7"/>
  <c r="GK1" i="7"/>
  <c r="GJ1" i="7"/>
  <c r="GI1" i="7"/>
  <c r="GH1" i="7"/>
  <c r="GG1" i="7"/>
  <c r="GF1" i="7"/>
  <c r="GE1" i="7"/>
  <c r="GD1" i="7"/>
  <c r="GC1" i="7"/>
  <c r="GB1" i="7"/>
  <c r="GA1" i="7"/>
  <c r="FZ1" i="7"/>
  <c r="FY1" i="7"/>
  <c r="FX1" i="7"/>
  <c r="FW1" i="7"/>
  <c r="FV1" i="7"/>
  <c r="FU1" i="7"/>
  <c r="FT1" i="7"/>
  <c r="FS1" i="7"/>
  <c r="FR1" i="7"/>
  <c r="FQ1" i="7"/>
  <c r="FP1" i="7"/>
  <c r="FO1" i="7"/>
  <c r="FN1" i="7"/>
  <c r="FM1" i="7"/>
  <c r="FL1" i="7"/>
  <c r="FK1" i="7"/>
  <c r="FJ1" i="7"/>
  <c r="FI1" i="7"/>
  <c r="FH1" i="7"/>
  <c r="FG1" i="7"/>
  <c r="FF1" i="7"/>
  <c r="FE1" i="7"/>
  <c r="FD1" i="7"/>
  <c r="FC1" i="7"/>
  <c r="FB1" i="7"/>
  <c r="FA1" i="7"/>
  <c r="EZ1" i="7"/>
  <c r="EY1" i="7"/>
  <c r="EX1" i="7"/>
  <c r="EW1" i="7"/>
  <c r="EV1" i="7"/>
  <c r="EU1" i="7"/>
  <c r="ET1" i="7"/>
  <c r="ES1" i="7"/>
  <c r="ER1" i="7"/>
  <c r="EQ1" i="7"/>
  <c r="EP1" i="7"/>
  <c r="EO1" i="7"/>
  <c r="EN1" i="7"/>
  <c r="EM1" i="7"/>
  <c r="EL1" i="7"/>
  <c r="EK1" i="7"/>
  <c r="EJ1" i="7"/>
  <c r="EI1" i="7"/>
  <c r="EH1" i="7"/>
  <c r="EG1" i="7"/>
  <c r="EF1" i="7"/>
  <c r="EE1" i="7"/>
  <c r="ED1" i="7"/>
  <c r="EC1" i="7"/>
  <c r="EB1" i="7"/>
  <c r="EA1" i="7"/>
  <c r="DZ1" i="7"/>
  <c r="DY1" i="7"/>
  <c r="DX1" i="7"/>
  <c r="DW1" i="7"/>
  <c r="DV1" i="7"/>
  <c r="DU1" i="7"/>
  <c r="DT1" i="7"/>
  <c r="DS1" i="7"/>
  <c r="DR1" i="7"/>
  <c r="DQ1" i="7"/>
  <c r="DP1" i="7"/>
  <c r="DO1" i="7"/>
  <c r="DN1" i="7"/>
  <c r="DM1" i="7"/>
  <c r="DL1" i="7"/>
  <c r="DK1" i="7"/>
  <c r="DJ1" i="7"/>
  <c r="DI1" i="7"/>
  <c r="DH1" i="7"/>
  <c r="DG1" i="7"/>
  <c r="DF1" i="7"/>
  <c r="DE1" i="7"/>
  <c r="DD1" i="7"/>
  <c r="DC1" i="7"/>
  <c r="DB1" i="7"/>
  <c r="DA1" i="7"/>
  <c r="CZ1" i="7"/>
  <c r="CY1" i="7"/>
  <c r="CX1" i="7"/>
  <c r="CW1" i="7"/>
  <c r="CV1" i="7"/>
  <c r="CU1" i="7"/>
  <c r="CT1" i="7"/>
  <c r="CS1" i="7"/>
  <c r="CR1" i="7"/>
  <c r="CQ1" i="7"/>
  <c r="CP1" i="7"/>
  <c r="CO1" i="7"/>
  <c r="CN1" i="7"/>
  <c r="CM1" i="7"/>
  <c r="CL1" i="7"/>
  <c r="CK1" i="7"/>
  <c r="CJ1" i="7"/>
  <c r="CI1" i="7"/>
  <c r="CH1" i="7"/>
  <c r="CG1" i="7"/>
  <c r="CF1" i="7"/>
  <c r="CE1" i="7"/>
  <c r="CD1" i="7"/>
  <c r="CC1" i="7"/>
  <c r="CB1" i="7"/>
  <c r="CA1" i="7"/>
  <c r="BZ1" i="7"/>
  <c r="BY1" i="7"/>
  <c r="BX1" i="7"/>
  <c r="BW1" i="7"/>
  <c r="BV1" i="7"/>
  <c r="BU1" i="7"/>
  <c r="BT1" i="7"/>
  <c r="BS1" i="7"/>
  <c r="BR1" i="7"/>
  <c r="BQ1" i="7"/>
  <c r="BP1" i="7"/>
  <c r="BO1" i="7"/>
  <c r="BN1" i="7"/>
  <c r="BM1" i="7"/>
  <c r="BL1" i="7"/>
  <c r="BK1" i="7"/>
  <c r="BJ1" i="7"/>
  <c r="BI1" i="7"/>
  <c r="BH1" i="7"/>
  <c r="BG1" i="7"/>
  <c r="BF1" i="7"/>
  <c r="BE1" i="7"/>
  <c r="BD1" i="7"/>
  <c r="BC1" i="7"/>
  <c r="BB1" i="7"/>
  <c r="BA1" i="7"/>
  <c r="AZ1" i="7"/>
  <c r="AY1" i="7"/>
  <c r="AX1" i="7"/>
  <c r="AW1" i="7"/>
  <c r="AV1" i="7"/>
  <c r="AU1" i="7"/>
  <c r="AT1" i="7"/>
  <c r="AS1" i="7"/>
  <c r="AR1" i="7"/>
  <c r="AQ1" i="7"/>
  <c r="AP1" i="7"/>
  <c r="AO1" i="7"/>
  <c r="AN1" i="7"/>
  <c r="AM1" i="7"/>
  <c r="AL1" i="7"/>
  <c r="AK1" i="7"/>
  <c r="AJ1" i="7"/>
  <c r="AI1" i="7"/>
  <c r="AH1" i="7"/>
  <c r="AG1" i="7"/>
  <c r="AF1" i="7"/>
  <c r="AE1" i="7"/>
  <c r="AD1" i="7"/>
  <c r="AC1" i="7"/>
  <c r="AB1" i="7"/>
  <c r="AA1" i="7"/>
  <c r="Z1" i="7"/>
  <c r="Y1" i="7"/>
  <c r="X1" i="7"/>
  <c r="W1" i="7"/>
  <c r="V1" i="7"/>
  <c r="U1" i="7"/>
  <c r="T1" i="7"/>
  <c r="S1" i="7"/>
  <c r="R1" i="7"/>
  <c r="Q1" i="7"/>
  <c r="P1" i="7"/>
  <c r="O1" i="7"/>
  <c r="N1" i="7"/>
  <c r="M1" i="7"/>
  <c r="L1" i="7"/>
  <c r="K1" i="7"/>
  <c r="J1" i="7"/>
  <c r="I1" i="7"/>
  <c r="H1" i="7"/>
  <c r="G1" i="7"/>
  <c r="F1" i="7"/>
  <c r="E1" i="7"/>
  <c r="D1" i="7"/>
  <c r="C1" i="7"/>
  <c r="B1" i="7"/>
  <c r="A1" i="7"/>
</calcChain>
</file>

<file path=xl/sharedStrings.xml><?xml version="1.0" encoding="utf-8"?>
<sst xmlns="http://schemas.openxmlformats.org/spreadsheetml/2006/main" count="118" uniqueCount="96">
  <si>
    <t>Training organization information</t>
  </si>
  <si>
    <t>Organization name:</t>
  </si>
  <si>
    <t>Mailing address:</t>
  </si>
  <si>
    <t>Point of contact information</t>
  </si>
  <si>
    <t>Name:</t>
  </si>
  <si>
    <t>Email:</t>
  </si>
  <si>
    <t>Phone:</t>
  </si>
  <si>
    <t>Skype:</t>
  </si>
  <si>
    <t>Trainers for this session (up to 4):</t>
  </si>
  <si>
    <t>Instructor #1:</t>
  </si>
  <si>
    <t>Instructor #2:</t>
  </si>
  <si>
    <t>Instructor #3:</t>
  </si>
  <si>
    <t>Instructor #4:</t>
  </si>
  <si>
    <t>Assessment</t>
  </si>
  <si>
    <t>Learning Objective</t>
  </si>
  <si>
    <t>Referenced Material</t>
  </si>
  <si>
    <t>Explanation</t>
  </si>
  <si>
    <t>Assessment Method</t>
  </si>
  <si>
    <t>Reviewer Comments</t>
  </si>
  <si>
    <t>Student Manual</t>
  </si>
  <si>
    <t>Slides</t>
  </si>
  <si>
    <t>Exercises</t>
  </si>
  <si>
    <t>Instructors Guide</t>
  </si>
  <si>
    <t>Handouts</t>
  </si>
  <si>
    <t>1.1.1</t>
  </si>
  <si>
    <t>1.1.2</t>
  </si>
  <si>
    <t>1.2.1</t>
  </si>
  <si>
    <t>Number</t>
  </si>
  <si>
    <t>Title</t>
  </si>
  <si>
    <t>Context</t>
  </si>
  <si>
    <t>LO</t>
  </si>
  <si>
    <t>Acceptance Tests</t>
  </si>
  <si>
    <t>AAAAAGrv50E=</t>
  </si>
  <si>
    <t>AAAAAGrv50I=</t>
  </si>
  <si>
    <t>The instructor “knows it all” and refuses to consider different ways of presenting the content.</t>
  </si>
  <si>
    <t>The instructor is curious but may not be comfortable adapting without guidance or support from a more experienced person.</t>
  </si>
  <si>
    <t>The instructor actively solicits new ideas, is looking for ways to enhance their teaching style and is eager to experiment with different teaching modes.</t>
  </si>
  <si>
    <t>The instructor’s personal experience of the specific certification domain is very limited or only theoretical.</t>
  </si>
  <si>
    <t>The instructor has worked in at least two teams for at least one year with a single approach.  They know that approach well and can explain why it works in the context they used it in. The instructor has worked on teams in the certification's specific domain.</t>
  </si>
  <si>
    <t>The instructor has stories to tell which emphasize and reinforce the key areas of the LOs, they can talk about working in multiple environments using different approaches and can explain the context for the selections which were made.</t>
  </si>
  <si>
    <t>The instructor exhibits a mindset which is rigid or inflexible.</t>
  </si>
  <si>
    <t>The instructor conveys a growth mindset in every aspect of the conversation with the accreditor, seeking feedback, and showing humility and genuine concern for the participant’s learning.</t>
  </si>
  <si>
    <t>Instructor exhibits a growth mindset in action.</t>
  </si>
  <si>
    <t>The instructor gets lost in the sequence of the content and will miss topics in delivery.  They have to follow the sequence of the script and cannot deviate.</t>
  </si>
  <si>
    <t>The instructor can jump around the content without getting lost and ensures the LOs are covered.</t>
  </si>
  <si>
    <t>The instructor is able to seamlessly segue between topics, can relate the conversations in the classroom to the learning outcomes and ensures the LOs are covered even if that part of the course material is not delivered directly.</t>
  </si>
  <si>
    <t>Instructor understands the intent behind the LOs and will be able to deliver the class in a fluid format.</t>
  </si>
  <si>
    <t>RESULTS</t>
  </si>
  <si>
    <t>INADEQUATE</t>
  </si>
  <si>
    <t>SATISFACTORY</t>
  </si>
  <si>
    <t>PROFICIENT</t>
  </si>
  <si>
    <t>CRITERIA</t>
  </si>
  <si>
    <t>COMMENTS:</t>
  </si>
  <si>
    <t>DATE:</t>
  </si>
  <si>
    <t>INSTRUCTOR(S):</t>
  </si>
  <si>
    <t>ACCREDITOR:</t>
  </si>
  <si>
    <t>Please add a new column for each new Authorized Instructor.</t>
  </si>
  <si>
    <t>INSTRUCTOR AUTHORIZATION</t>
  </si>
  <si>
    <t>The instructor understands and exhibits a growth mindset around their ability to teach the class and their knowledge of blockchain principles and practices.</t>
  </si>
  <si>
    <t>The instructor brings real blockchain experience to their role.</t>
  </si>
  <si>
    <t>The instructor understands and can explain the key concepts, while remaining open to learning and curious.</t>
  </si>
  <si>
    <t>1.3.1</t>
  </si>
  <si>
    <t>1.3.2</t>
  </si>
  <si>
    <t>1.3.3</t>
  </si>
  <si>
    <t>Certified Initial Coin Offering Professional</t>
  </si>
  <si>
    <t>Evaluation Matrix for Certified Initial Coin Offering Professional (IC-CICO)</t>
  </si>
  <si>
    <t>Certified Initial Coin Offering Professional (IC-CICO) Learning Objectives</t>
  </si>
  <si>
    <t>Initial Coin Offering Professional</t>
  </si>
  <si>
    <t>Initial Coin Offering</t>
  </si>
  <si>
    <t>What is an Initial Coin Offering (ICO)</t>
  </si>
  <si>
    <t>Traditional IPO Model</t>
  </si>
  <si>
    <t>How to do an Initial Coin Offering in the wrong way</t>
  </si>
  <si>
    <t>Incorporation</t>
  </si>
  <si>
    <t>How to do a successful Initial Coin Offering (and not get sued)</t>
  </si>
  <si>
    <t>Initial Coin Offering (ICO) Report and Action Plan</t>
  </si>
  <si>
    <t>Terms and Conditions</t>
  </si>
  <si>
    <t>Security Laws</t>
  </si>
  <si>
    <t>Commodities laws</t>
  </si>
  <si>
    <t>AML/KYC</t>
  </si>
  <si>
    <t>1.3.4</t>
  </si>
  <si>
    <t>1.3.5</t>
  </si>
  <si>
    <t>1.3.6</t>
  </si>
  <si>
    <t>Money transmitter laws</t>
  </si>
  <si>
    <t>1.3.7</t>
  </si>
  <si>
    <t>Equity crowdfunding vs. Crowdfunding laws</t>
  </si>
  <si>
    <t>Currency and Legal Tender</t>
  </si>
  <si>
    <t>The purpose of this LO is to know the commodity laws for an ICO</t>
  </si>
  <si>
    <t>The purpose of this LO is to know AML/KYC Requirements for an ICO</t>
  </si>
  <si>
    <t>The purpose of this LO is to know the difference between Equity Crowdfunding and Crowdfunding laws</t>
  </si>
  <si>
    <t>The purpose of this LO is to know what is currency and legal tender</t>
  </si>
  <si>
    <t>The purpose of this LO is to learn about the traditional IPO(Initial Public Offering) Model</t>
  </si>
  <si>
    <t>The purpose of this LO is to learn about the mistakes made during an ICO which would make it a bad choice over IPO</t>
  </si>
  <si>
    <t>The purpose of this LO is to know the security laws to be considered while having an ICO</t>
  </si>
  <si>
    <t>The purpose of this LO is to discuss the various terms and conditions for an ICO</t>
  </si>
  <si>
    <t>The purpose of this LO is to know the money transmitter laws for an ICO which should be considered</t>
  </si>
  <si>
    <t>The purpose of this LO is to learn how to do a successful ICO incorporated into your business</t>
  </si>
</sst>
</file>

<file path=xl/styles.xml><?xml version="1.0" encoding="utf-8"?>
<styleSheet xmlns="http://schemas.openxmlformats.org/spreadsheetml/2006/main" xmlns:mc="http://schemas.openxmlformats.org/markup-compatibility/2006" xmlns:x14ac="http://schemas.microsoft.com/office/spreadsheetml/2009/9/ac" mc:Ignorable="x14ac">
  <fonts count="32">
    <font>
      <sz val="11"/>
      <color rgb="FF000000"/>
      <name val="Calibri"/>
    </font>
    <font>
      <sz val="12"/>
      <color theme="1"/>
      <name val="Calibri"/>
      <family val="2"/>
      <scheme val="minor"/>
    </font>
    <font>
      <b/>
      <sz val="14"/>
      <color rgb="FF003366"/>
      <name val="Arial"/>
    </font>
    <font>
      <b/>
      <sz val="11"/>
      <color rgb="FF003366"/>
      <name val="Calibri"/>
    </font>
    <font>
      <sz val="11"/>
      <name val="Calibri"/>
    </font>
    <font>
      <sz val="11"/>
      <color rgb="FF003366"/>
      <name val="Calibri"/>
    </font>
    <font>
      <u/>
      <sz val="11"/>
      <color rgb="FF0000FF"/>
      <name val="Calibri"/>
    </font>
    <font>
      <b/>
      <sz val="11"/>
      <color rgb="FF000000"/>
      <name val="Calibri"/>
    </font>
    <font>
      <b/>
      <sz val="11"/>
      <color rgb="FFFFFFFF"/>
      <name val="Calibri"/>
    </font>
    <font>
      <b/>
      <sz val="11"/>
      <name val="Calibri"/>
    </font>
    <font>
      <b/>
      <sz val="12"/>
      <color rgb="FFFFFFFF"/>
      <name val="Calibri"/>
    </font>
    <font>
      <b/>
      <sz val="11"/>
      <color rgb="FFFF0000"/>
      <name val="Calibri"/>
    </font>
    <font>
      <sz val="12"/>
      <color rgb="FF006100"/>
      <name val="Calibri"/>
    </font>
    <font>
      <sz val="12"/>
      <color rgb="FF3F3151"/>
      <name val="Calibri"/>
    </font>
    <font>
      <b/>
      <sz val="22"/>
      <color rgb="FF000000"/>
      <name val="Calibri"/>
    </font>
    <font>
      <sz val="12"/>
      <color rgb="FF000000"/>
      <name val="Calibri"/>
    </font>
    <font>
      <sz val="11"/>
      <color indexed="8"/>
      <name val="Calibri"/>
      <family val="2"/>
    </font>
    <font>
      <sz val="8"/>
      <name val="Calibri"/>
    </font>
    <font>
      <u/>
      <sz val="11"/>
      <color theme="10"/>
      <name val="Calibri"/>
    </font>
    <font>
      <sz val="11"/>
      <color rgb="FF000000"/>
      <name val="Calibri"/>
      <family val="2"/>
    </font>
    <font>
      <sz val="10"/>
      <color rgb="FF404041"/>
      <name val="Arial"/>
      <family val="2"/>
    </font>
    <font>
      <sz val="10"/>
      <name val="Arial"/>
      <family val="2"/>
    </font>
    <font>
      <b/>
      <sz val="9"/>
      <color rgb="FFFFFFFF"/>
      <name val="Arial"/>
      <family val="2"/>
    </font>
    <font>
      <sz val="14"/>
      <color theme="8"/>
      <name val="Arial"/>
      <family val="2"/>
    </font>
    <font>
      <sz val="11"/>
      <color theme="8"/>
      <name val="Arial"/>
      <family val="2"/>
    </font>
    <font>
      <b/>
      <sz val="11"/>
      <color theme="8"/>
      <name val="Arial"/>
      <family val="2"/>
    </font>
    <font>
      <sz val="9"/>
      <color theme="8"/>
      <name val="Arial"/>
      <family val="2"/>
    </font>
    <font>
      <sz val="11"/>
      <color theme="8"/>
      <name val="Calibri"/>
      <family val="2"/>
    </font>
    <font>
      <sz val="10"/>
      <color theme="8"/>
      <name val="Arial"/>
      <family val="2"/>
    </font>
    <font>
      <b/>
      <sz val="11"/>
      <color rgb="FF000000"/>
      <name val="Calibri"/>
      <family val="2"/>
    </font>
    <font>
      <i/>
      <sz val="11"/>
      <color rgb="FF000000"/>
      <name val="Calibri"/>
      <family val="2"/>
    </font>
    <font>
      <sz val="11"/>
      <name val="Calibri"/>
      <family val="2"/>
    </font>
  </fonts>
  <fills count="20">
    <fill>
      <patternFill patternType="none"/>
    </fill>
    <fill>
      <patternFill patternType="gray125"/>
    </fill>
    <fill>
      <patternFill patternType="solid">
        <fgColor rgb="FFFFFFFF"/>
        <bgColor rgb="FFFFFFFF"/>
      </patternFill>
    </fill>
    <fill>
      <patternFill patternType="solid">
        <fgColor rgb="FFF2F2F2"/>
        <bgColor rgb="FFF2F2F2"/>
      </patternFill>
    </fill>
    <fill>
      <patternFill patternType="solid">
        <fgColor rgb="FF1F497D"/>
        <bgColor rgb="FF1F497D"/>
      </patternFill>
    </fill>
    <fill>
      <patternFill patternType="solid">
        <fgColor rgb="FF008040"/>
        <bgColor rgb="FF008040"/>
      </patternFill>
    </fill>
    <fill>
      <patternFill patternType="solid">
        <fgColor rgb="FF5F497A"/>
        <bgColor rgb="FF5F497A"/>
      </patternFill>
    </fill>
    <fill>
      <patternFill patternType="solid">
        <fgColor rgb="FF7F7F7F"/>
        <bgColor rgb="FF7F7F7F"/>
      </patternFill>
    </fill>
    <fill>
      <patternFill patternType="solid">
        <fgColor rgb="FF17365D"/>
        <bgColor rgb="FF17365D"/>
      </patternFill>
    </fill>
    <fill>
      <patternFill patternType="solid">
        <fgColor rgb="FFEBF1DE"/>
        <bgColor rgb="FFEBF1DE"/>
      </patternFill>
    </fill>
    <fill>
      <patternFill patternType="solid">
        <fgColor rgb="FFB8CCE4"/>
        <bgColor rgb="FFB8CCE4"/>
      </patternFill>
    </fill>
    <fill>
      <patternFill patternType="solid">
        <fgColor rgb="FFC6EFCE"/>
        <bgColor rgb="FFC6EFCE"/>
      </patternFill>
    </fill>
    <fill>
      <patternFill patternType="solid">
        <fgColor rgb="FFE5DFEC"/>
        <bgColor rgb="FFE5DFEC"/>
      </patternFill>
    </fill>
    <fill>
      <patternFill patternType="solid">
        <fgColor rgb="FFBFBFBF"/>
        <bgColor rgb="FFBFBFBF"/>
      </patternFill>
    </fill>
    <fill>
      <patternFill patternType="solid">
        <fgColor rgb="FFEAF1DD"/>
        <bgColor rgb="FFEAF1DD"/>
      </patternFill>
    </fill>
    <fill>
      <patternFill patternType="solid">
        <fgColor rgb="FFEDEDED"/>
        <bgColor rgb="FFEDEDED"/>
      </patternFill>
    </fill>
    <fill>
      <patternFill patternType="solid">
        <fgColor theme="8"/>
        <bgColor rgb="FFB52372"/>
      </patternFill>
    </fill>
    <fill>
      <patternFill patternType="solid">
        <fgColor theme="8" tint="0.79998168889431442"/>
        <bgColor rgb="FFE5C3D0"/>
      </patternFill>
    </fill>
    <fill>
      <patternFill patternType="solid">
        <fgColor theme="1"/>
        <bgColor rgb="FF17365D"/>
      </patternFill>
    </fill>
    <fill>
      <patternFill patternType="solid">
        <fgColor theme="8" tint="0.39997558519241921"/>
        <bgColor rgb="FF17365D"/>
      </patternFill>
    </fill>
  </fills>
  <borders count="48">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top style="thin">
        <color rgb="FF808080"/>
      </top>
      <bottom/>
      <diagonal/>
    </border>
    <border>
      <left/>
      <right/>
      <top style="thin">
        <color rgb="FF808080"/>
      </top>
      <bottom style="thin">
        <color rgb="FF000000"/>
      </bottom>
      <diagonal/>
    </border>
    <border>
      <left/>
      <right style="thin">
        <color rgb="FF808080"/>
      </right>
      <top style="thin">
        <color rgb="FF808080"/>
      </top>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B2B2B2"/>
      </right>
      <top style="thin">
        <color rgb="FFB2B2B2"/>
      </top>
      <bottom style="thin">
        <color rgb="FFB2B2B2"/>
      </bottom>
      <diagonal/>
    </border>
    <border>
      <left/>
      <right/>
      <top/>
      <bottom style="thin">
        <color auto="1"/>
      </bottom>
      <diagonal/>
    </border>
    <border>
      <left style="thin">
        <color rgb="FF000000"/>
      </left>
      <right style="thin">
        <color rgb="FF000000"/>
      </right>
      <top style="thin">
        <color rgb="FF000000"/>
      </top>
      <bottom style="thin">
        <color auto="1"/>
      </bottom>
      <diagonal/>
    </border>
    <border>
      <left style="thin">
        <color rgb="FF000000"/>
      </left>
      <right style="thin">
        <color rgb="FF000000"/>
      </right>
      <top style="thin">
        <color indexed="64"/>
      </top>
      <bottom style="thin">
        <color rgb="FF000000"/>
      </bottom>
      <diagonal/>
    </border>
    <border>
      <left style="thin">
        <color rgb="FFFFFFFF"/>
      </left>
      <right style="thin">
        <color rgb="FFECEBEA"/>
      </right>
      <top style="thin">
        <color rgb="FFFFFFFF"/>
      </top>
      <bottom/>
      <diagonal/>
    </border>
    <border>
      <left style="thin">
        <color rgb="FFFFFFFF"/>
      </left>
      <right style="thin">
        <color rgb="FFFFFFFF"/>
      </right>
      <top/>
      <bottom/>
      <diagonal/>
    </border>
    <border>
      <left style="thin">
        <color rgb="FFFFFFFF"/>
      </left>
      <right style="thin">
        <color rgb="FFFFFFFF"/>
      </right>
      <top style="thin">
        <color rgb="FFFFFFFF"/>
      </top>
      <bottom/>
      <diagonal/>
    </border>
    <border>
      <left style="thin">
        <color rgb="FFECEBEA"/>
      </left>
      <right style="thin">
        <color rgb="FFFFFFFF"/>
      </right>
      <top style="thin">
        <color rgb="FFECEBEA"/>
      </top>
      <bottom style="thin">
        <color rgb="FFECEBEA"/>
      </bottom>
      <diagonal/>
    </border>
    <border>
      <left style="thin">
        <color rgb="FFECEBEA"/>
      </left>
      <right style="thin">
        <color rgb="FFECEBEA"/>
      </right>
      <top style="thin">
        <color rgb="FFECEBEA"/>
      </top>
      <bottom style="thin">
        <color rgb="FFECEBEA"/>
      </bottom>
      <diagonal/>
    </border>
    <border>
      <left style="thin">
        <color rgb="FFFFFFFF"/>
      </left>
      <right style="thin">
        <color rgb="FFECEBEA"/>
      </right>
      <top style="thin">
        <color rgb="FFECEBEA"/>
      </top>
      <bottom/>
      <diagonal/>
    </border>
    <border>
      <left/>
      <right style="thin">
        <color rgb="FFFFFFFF"/>
      </right>
      <top style="thin">
        <color rgb="FFFFFFFF"/>
      </top>
      <bottom/>
      <diagonal/>
    </border>
    <border>
      <left style="thin">
        <color rgb="FFFFFFFF"/>
      </left>
      <right style="thin">
        <color rgb="FFECEBEA"/>
      </right>
      <top style="thin">
        <color rgb="FFFFFFFF"/>
      </top>
      <bottom style="thin">
        <color rgb="FFFFFFFF"/>
      </bottom>
      <diagonal/>
    </border>
    <border>
      <left style="thin">
        <color rgb="FFFFFFFF"/>
      </left>
      <right style="thin">
        <color rgb="FFFFFFFF"/>
      </right>
      <top/>
      <bottom style="thin">
        <color rgb="FFFFFFFF"/>
      </bottom>
      <diagonal/>
    </border>
    <border>
      <left style="thin">
        <color rgb="FFFFFFFF"/>
      </left>
      <right style="thin">
        <color rgb="FFFFFFFF"/>
      </right>
      <top style="thin">
        <color rgb="FFFFFFFF"/>
      </top>
      <bottom style="thin">
        <color rgb="FFFFFFFF"/>
      </bottom>
      <diagonal/>
    </border>
    <border>
      <left style="thin">
        <color rgb="FFFFFFFF"/>
      </left>
      <right style="thin">
        <color rgb="FFECEBEA"/>
      </right>
      <top style="thin">
        <color rgb="FFECEBEA"/>
      </top>
      <bottom style="thin">
        <color rgb="FFECEBEA"/>
      </bottom>
      <diagonal/>
    </border>
    <border>
      <left/>
      <right style="thin">
        <color rgb="FFFFFFFF"/>
      </right>
      <top style="thin">
        <color rgb="FFFFFFFF"/>
      </top>
      <bottom style="thin">
        <color rgb="FFFFFFFF"/>
      </bottom>
      <diagonal/>
    </border>
    <border>
      <left style="thin">
        <color rgb="FFFFFFFF"/>
      </left>
      <right style="thin">
        <color rgb="FFECEBEA"/>
      </right>
      <top/>
      <bottom style="thin">
        <color rgb="FFFFFFFF"/>
      </bottom>
      <diagonal/>
    </border>
    <border>
      <left style="thin">
        <color rgb="FFECEBEA"/>
      </left>
      <right style="thin">
        <color rgb="FFFFFFFF"/>
      </right>
      <top/>
      <bottom style="thin">
        <color rgb="FFECEBEA"/>
      </bottom>
      <diagonal/>
    </border>
    <border>
      <left style="thin">
        <color rgb="FFECEBEA"/>
      </left>
      <right style="thin">
        <color rgb="FFECEBEA"/>
      </right>
      <top/>
      <bottom style="thin">
        <color rgb="FFECEBEA"/>
      </bottom>
      <diagonal/>
    </border>
    <border>
      <left style="thin">
        <color rgb="FFFFFFFF"/>
      </left>
      <right style="thin">
        <color rgb="FFECEBEA"/>
      </right>
      <top/>
      <bottom style="thin">
        <color rgb="FFECEBEA"/>
      </bottom>
      <diagonal/>
    </border>
    <border>
      <left/>
      <right style="thin">
        <color rgb="FFFFFFFF"/>
      </right>
      <top/>
      <bottom style="thin">
        <color rgb="FFFFFFFF"/>
      </bottom>
      <diagonal/>
    </border>
    <border>
      <left style="thin">
        <color theme="9"/>
      </left>
      <right style="thin">
        <color theme="9"/>
      </right>
      <top style="thin">
        <color theme="9"/>
      </top>
      <bottom style="thin">
        <color theme="9"/>
      </bottom>
      <diagonal/>
    </border>
    <border>
      <left style="thin">
        <color rgb="FFFFFFFF"/>
      </left>
      <right style="thin">
        <color rgb="FFECEBEA"/>
      </right>
      <top/>
      <bottom/>
      <diagonal/>
    </border>
    <border>
      <left/>
      <right style="thin">
        <color rgb="FFFFFFFF"/>
      </right>
      <top/>
      <bottom/>
      <diagonal/>
    </border>
    <border>
      <left style="thin">
        <color rgb="FFFFFFFF"/>
      </left>
      <right style="thin">
        <color rgb="FFECEBEA"/>
      </right>
      <top style="thick">
        <color theme="8"/>
      </top>
      <bottom style="thick">
        <color theme="8"/>
      </bottom>
      <diagonal/>
    </border>
    <border>
      <left style="thin">
        <color rgb="FFFFFFFF"/>
      </left>
      <right/>
      <top style="thin">
        <color rgb="FFFFFFFF"/>
      </top>
      <bottom/>
      <diagonal/>
    </border>
    <border>
      <left/>
      <right/>
      <top style="thin">
        <color rgb="FFFFFFFF"/>
      </top>
      <bottom/>
      <diagonal/>
    </border>
    <border>
      <left style="thin">
        <color rgb="FFFFFFFF"/>
      </left>
      <right style="thin">
        <color rgb="FFFFFFFF"/>
      </right>
      <top style="thick">
        <color theme="8"/>
      </top>
      <bottom style="thick">
        <color theme="8"/>
      </bottom>
      <diagonal/>
    </border>
    <border>
      <left/>
      <right/>
      <top style="medium">
        <color theme="8"/>
      </top>
      <bottom/>
      <diagonal/>
    </border>
    <border>
      <left style="thin">
        <color rgb="FFECEBEA"/>
      </left>
      <right style="thin">
        <color rgb="FFECEBEA"/>
      </right>
      <top style="thin">
        <color rgb="FFECEBEA"/>
      </top>
      <bottom/>
      <diagonal/>
    </border>
    <border>
      <left style="thin">
        <color rgb="FFECEBEA"/>
      </left>
      <right style="thin">
        <color rgb="FFFFFFFF"/>
      </right>
      <top style="thin">
        <color rgb="FFECEBEA"/>
      </top>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style="thin">
        <color rgb="FF000000"/>
      </bottom>
      <diagonal/>
    </border>
  </borders>
  <cellStyleXfs count="4">
    <xf numFmtId="0" fontId="0" fillId="0" borderId="0"/>
    <xf numFmtId="0" fontId="1" fillId="0" borderId="0"/>
    <xf numFmtId="0" fontId="16" fillId="0" borderId="0"/>
    <xf numFmtId="0" fontId="18" fillId="0" borderId="0" applyNumberFormat="0" applyFill="0" applyBorder="0" applyAlignment="0" applyProtection="0"/>
  </cellStyleXfs>
  <cellXfs count="119">
    <xf numFmtId="0" fontId="0" fillId="0" borderId="0" xfId="0" applyFont="1" applyAlignment="1"/>
    <xf numFmtId="0" fontId="0" fillId="2" borderId="1" xfId="0" applyFont="1" applyFill="1" applyBorder="1"/>
    <xf numFmtId="0" fontId="0" fillId="2" borderId="2" xfId="0" applyFont="1" applyFill="1" applyBorder="1"/>
    <xf numFmtId="0" fontId="0" fillId="2" borderId="3" xfId="0" applyFont="1" applyFill="1" applyBorder="1"/>
    <xf numFmtId="0" fontId="0" fillId="2" borderId="4" xfId="0" applyFont="1" applyFill="1" applyBorder="1"/>
    <xf numFmtId="0" fontId="2" fillId="2" borderId="0" xfId="0" applyFont="1" applyFill="1" applyBorder="1"/>
    <xf numFmtId="0" fontId="0" fillId="2" borderId="0" xfId="0" applyFont="1" applyFill="1" applyBorder="1"/>
    <xf numFmtId="0" fontId="0" fillId="2" borderId="5" xfId="0" applyFont="1" applyFill="1" applyBorder="1"/>
    <xf numFmtId="0" fontId="3" fillId="2" borderId="0" xfId="0" applyFont="1" applyFill="1" applyBorder="1" applyAlignment="1">
      <alignment horizontal="right"/>
    </xf>
    <xf numFmtId="0" fontId="4" fillId="2" borderId="0" xfId="0" applyFont="1" applyFill="1" applyBorder="1" applyAlignment="1">
      <alignment horizontal="right"/>
    </xf>
    <xf numFmtId="0" fontId="0" fillId="3" borderId="6" xfId="0" applyFont="1" applyFill="1" applyBorder="1"/>
    <xf numFmtId="0" fontId="5" fillId="2" borderId="0" xfId="0" applyFont="1" applyFill="1" applyBorder="1"/>
    <xf numFmtId="0" fontId="5" fillId="3" borderId="6" xfId="0" applyFont="1" applyFill="1" applyBorder="1"/>
    <xf numFmtId="0" fontId="5" fillId="2" borderId="0" xfId="0" applyFont="1" applyFill="1" applyBorder="1" applyAlignment="1">
      <alignment horizontal="right"/>
    </xf>
    <xf numFmtId="0" fontId="0" fillId="2" borderId="7" xfId="0" applyFont="1" applyFill="1" applyBorder="1"/>
    <xf numFmtId="0" fontId="0" fillId="2" borderId="8" xfId="0" applyFont="1" applyFill="1" applyBorder="1"/>
    <xf numFmtId="0" fontId="0" fillId="2" borderId="9" xfId="0" applyFont="1" applyFill="1" applyBorder="1"/>
    <xf numFmtId="0" fontId="0" fillId="0" borderId="0" xfId="0" applyFont="1"/>
    <xf numFmtId="0" fontId="5" fillId="3" borderId="17" xfId="0" applyFont="1" applyFill="1" applyBorder="1"/>
    <xf numFmtId="0" fontId="6" fillId="0" borderId="0" xfId="0" applyFont="1"/>
    <xf numFmtId="0" fontId="5" fillId="3" borderId="6" xfId="0" applyFont="1" applyFill="1" applyBorder="1" applyAlignment="1">
      <alignment wrapText="1"/>
    </xf>
    <xf numFmtId="0" fontId="18" fillId="3" borderId="6" xfId="3" applyFill="1" applyBorder="1"/>
    <xf numFmtId="0" fontId="20" fillId="15" borderId="19" xfId="0" applyFont="1" applyFill="1" applyBorder="1" applyAlignment="1">
      <alignment horizontal="center" vertical="center" wrapText="1"/>
    </xf>
    <xf numFmtId="0" fontId="21" fillId="15" borderId="20" xfId="0" applyFont="1" applyFill="1" applyBorder="1" applyAlignment="1">
      <alignment horizontal="center"/>
    </xf>
    <xf numFmtId="0" fontId="20" fillId="15" borderId="21" xfId="0" applyFont="1" applyFill="1" applyBorder="1" applyAlignment="1">
      <alignment horizontal="center" vertical="center" wrapText="1"/>
    </xf>
    <xf numFmtId="0" fontId="20" fillId="2" borderId="22" xfId="0" applyFont="1" applyFill="1" applyBorder="1" applyAlignment="1">
      <alignment horizontal="center" vertical="center" wrapText="1"/>
    </xf>
    <xf numFmtId="0" fontId="20" fillId="2" borderId="23" xfId="0" applyFont="1" applyFill="1" applyBorder="1" applyAlignment="1">
      <alignment horizontal="center" vertical="center" wrapText="1"/>
    </xf>
    <xf numFmtId="0" fontId="20" fillId="2" borderId="24" xfId="0" applyFont="1" applyFill="1" applyBorder="1" applyAlignment="1">
      <alignment horizontal="center" vertical="center" wrapText="1"/>
    </xf>
    <xf numFmtId="0" fontId="20" fillId="15" borderId="26" xfId="0" applyFont="1" applyFill="1" applyBorder="1" applyAlignment="1">
      <alignment horizontal="center" vertical="center" wrapText="1"/>
    </xf>
    <xf numFmtId="0" fontId="21" fillId="15" borderId="27" xfId="0" applyFont="1" applyFill="1" applyBorder="1" applyAlignment="1">
      <alignment horizontal="center"/>
    </xf>
    <xf numFmtId="0" fontId="20" fillId="15" borderId="28" xfId="0" applyFont="1" applyFill="1" applyBorder="1" applyAlignment="1">
      <alignment horizontal="center" vertical="center" wrapText="1"/>
    </xf>
    <xf numFmtId="0" fontId="20" fillId="2" borderId="29" xfId="0" applyFont="1" applyFill="1" applyBorder="1" applyAlignment="1">
      <alignment horizontal="center" vertical="center" wrapText="1"/>
    </xf>
    <xf numFmtId="0" fontId="20" fillId="15" borderId="31" xfId="0" applyFont="1" applyFill="1" applyBorder="1" applyAlignment="1">
      <alignment horizontal="center" vertical="center" wrapText="1"/>
    </xf>
    <xf numFmtId="0" fontId="20" fillId="15" borderId="27" xfId="0" applyFont="1" applyFill="1" applyBorder="1" applyAlignment="1">
      <alignment horizontal="center" vertical="center" wrapText="1"/>
    </xf>
    <xf numFmtId="0" fontId="20" fillId="2" borderId="32" xfId="0" applyFont="1" applyFill="1" applyBorder="1" applyAlignment="1">
      <alignment horizontal="center" vertical="center" wrapText="1"/>
    </xf>
    <xf numFmtId="0" fontId="20" fillId="2" borderId="33" xfId="0" applyFont="1" applyFill="1" applyBorder="1" applyAlignment="1">
      <alignment horizontal="center" vertical="center" wrapText="1"/>
    </xf>
    <xf numFmtId="0" fontId="20" fillId="2" borderId="34" xfId="0" applyFont="1" applyFill="1" applyBorder="1" applyAlignment="1">
      <alignment horizontal="center" vertical="center" wrapText="1"/>
    </xf>
    <xf numFmtId="0" fontId="24" fillId="0" borderId="28" xfId="0" applyFont="1" applyBorder="1" applyAlignment="1">
      <alignment vertical="center"/>
    </xf>
    <xf numFmtId="0" fontId="25" fillId="2" borderId="28" xfId="0" applyFont="1" applyFill="1" applyBorder="1" applyAlignment="1">
      <alignment horizontal="right" wrapText="1"/>
    </xf>
    <xf numFmtId="0" fontId="24" fillId="0" borderId="21" xfId="0" applyFont="1" applyBorder="1" applyAlignment="1">
      <alignment vertical="center"/>
    </xf>
    <xf numFmtId="0" fontId="25" fillId="2" borderId="21" xfId="0" applyFont="1" applyFill="1" applyBorder="1" applyAlignment="1">
      <alignment horizontal="right" wrapText="1"/>
    </xf>
    <xf numFmtId="0" fontId="28" fillId="2" borderId="20" xfId="0" applyFont="1" applyFill="1" applyBorder="1" applyAlignment="1">
      <alignment vertical="center" wrapText="1"/>
    </xf>
    <xf numFmtId="0" fontId="28" fillId="2" borderId="20" xfId="0" applyFont="1" applyFill="1" applyBorder="1"/>
    <xf numFmtId="0" fontId="28" fillId="2" borderId="37" xfId="0" applyFont="1" applyFill="1" applyBorder="1" applyAlignment="1">
      <alignment vertical="center" wrapText="1"/>
    </xf>
    <xf numFmtId="0" fontId="28" fillId="2" borderId="42" xfId="0" applyFont="1" applyFill="1" applyBorder="1" applyAlignment="1">
      <alignment vertical="center" wrapText="1"/>
    </xf>
    <xf numFmtId="0" fontId="28" fillId="2" borderId="42" xfId="0" applyFont="1" applyFill="1" applyBorder="1"/>
    <xf numFmtId="0" fontId="28" fillId="2" borderId="39" xfId="0" applyFont="1" applyFill="1" applyBorder="1" applyAlignment="1">
      <alignment vertical="center" wrapText="1"/>
    </xf>
    <xf numFmtId="0" fontId="22" fillId="16" borderId="36" xfId="0" applyFont="1" applyFill="1" applyBorder="1" applyAlignment="1">
      <alignment horizontal="center" vertical="center" wrapText="1"/>
    </xf>
    <xf numFmtId="0" fontId="21" fillId="17" borderId="35" xfId="0" applyFont="1" applyFill="1" applyBorder="1" applyAlignment="1">
      <alignment horizontal="center" vertical="center" wrapText="1"/>
    </xf>
    <xf numFmtId="0" fontId="21" fillId="17" borderId="30" xfId="0" applyFont="1" applyFill="1" applyBorder="1" applyAlignment="1">
      <alignment horizontal="center" vertical="center" wrapText="1"/>
    </xf>
    <xf numFmtId="0" fontId="21" fillId="17" borderId="25" xfId="0" applyFont="1" applyFill="1" applyBorder="1" applyAlignment="1">
      <alignment horizontal="center" vertical="center" wrapText="1"/>
    </xf>
    <xf numFmtId="0" fontId="20" fillId="2" borderId="44" xfId="0" applyFont="1" applyFill="1" applyBorder="1" applyAlignment="1">
      <alignment horizontal="center" vertical="center" wrapText="1"/>
    </xf>
    <xf numFmtId="0" fontId="20" fillId="2" borderId="45" xfId="0" applyFont="1" applyFill="1" applyBorder="1" applyAlignment="1">
      <alignment horizontal="center" vertical="center" wrapText="1"/>
    </xf>
    <xf numFmtId="0" fontId="0" fillId="0" borderId="43" xfId="0" applyFont="1" applyBorder="1" applyAlignment="1"/>
    <xf numFmtId="0" fontId="29" fillId="14" borderId="18" xfId="0" applyFont="1" applyFill="1" applyBorder="1" applyAlignment="1">
      <alignment horizontal="center" vertical="top" wrapText="1"/>
    </xf>
    <xf numFmtId="0" fontId="29" fillId="0" borderId="18" xfId="0" applyFont="1" applyBorder="1" applyAlignment="1">
      <alignment horizontal="center" vertical="top"/>
    </xf>
    <xf numFmtId="0" fontId="29" fillId="0" borderId="18" xfId="0" applyFont="1" applyBorder="1" applyAlignment="1" applyProtection="1">
      <alignment horizontal="center" vertical="top" wrapText="1"/>
      <protection hidden="1"/>
    </xf>
    <xf numFmtId="0" fontId="29" fillId="0" borderId="18" xfId="0" applyFont="1" applyBorder="1" applyAlignment="1">
      <alignment horizontal="center" vertical="top" wrapText="1"/>
    </xf>
    <xf numFmtId="0" fontId="29" fillId="0" borderId="6" xfId="0" applyFont="1" applyBorder="1" applyAlignment="1">
      <alignment horizontal="center" vertical="top" wrapText="1"/>
    </xf>
    <xf numFmtId="0" fontId="7" fillId="0" borderId="0" xfId="0" applyFont="1" applyAlignment="1">
      <alignment horizontal="center" vertical="top"/>
    </xf>
    <xf numFmtId="0" fontId="0" fillId="0" borderId="0" xfId="0" applyFont="1" applyAlignment="1">
      <alignment vertical="top"/>
    </xf>
    <xf numFmtId="0" fontId="4" fillId="0" borderId="6" xfId="0" applyFont="1" applyBorder="1" applyAlignment="1">
      <alignment horizontal="left" vertical="top" wrapText="1"/>
    </xf>
    <xf numFmtId="0" fontId="19" fillId="0" borderId="9" xfId="0" applyFont="1" applyBorder="1" applyAlignment="1">
      <alignment vertical="top" wrapText="1"/>
    </xf>
    <xf numFmtId="0" fontId="7" fillId="9" borderId="9" xfId="0" applyFont="1" applyFill="1" applyBorder="1" applyAlignment="1">
      <alignment vertical="top" wrapText="1"/>
    </xf>
    <xf numFmtId="0" fontId="7" fillId="9" borderId="14" xfId="0" applyFont="1" applyFill="1" applyBorder="1" applyAlignment="1">
      <alignment horizontal="right" vertical="top"/>
    </xf>
    <xf numFmtId="0" fontId="0" fillId="0" borderId="9" xfId="0" applyFont="1" applyBorder="1" applyAlignment="1">
      <alignment vertical="top" wrapText="1"/>
    </xf>
    <xf numFmtId="0" fontId="0" fillId="0" borderId="14" xfId="0" applyFont="1" applyBorder="1" applyAlignment="1">
      <alignment horizontal="right" vertical="top"/>
    </xf>
    <xf numFmtId="0" fontId="19" fillId="0" borderId="14" xfId="0" applyFont="1" applyBorder="1" applyAlignment="1">
      <alignment horizontal="right" vertical="top"/>
    </xf>
    <xf numFmtId="0" fontId="29" fillId="9" borderId="9" xfId="0" applyFont="1" applyFill="1" applyBorder="1" applyAlignment="1">
      <alignment vertical="top" wrapText="1"/>
    </xf>
    <xf numFmtId="0" fontId="31" fillId="0" borderId="6" xfId="0" applyFont="1" applyBorder="1" applyAlignment="1">
      <alignment horizontal="left" vertical="top" wrapText="1"/>
    </xf>
    <xf numFmtId="0" fontId="30" fillId="0" borderId="6" xfId="0" applyFont="1" applyBorder="1" applyAlignment="1" applyProtection="1">
      <alignment horizontal="left" vertical="top" wrapText="1"/>
      <protection locked="0"/>
    </xf>
    <xf numFmtId="0" fontId="10" fillId="18" borderId="13" xfId="0" applyFont="1" applyFill="1" applyBorder="1" applyAlignment="1">
      <alignment vertical="top" wrapText="1"/>
    </xf>
    <xf numFmtId="0" fontId="10" fillId="19" borderId="6" xfId="0" applyFont="1" applyFill="1" applyBorder="1" applyAlignment="1">
      <alignment horizontal="right" vertical="top"/>
    </xf>
    <xf numFmtId="0" fontId="10" fillId="19" borderId="13" xfId="0" applyFont="1" applyFill="1" applyBorder="1" applyAlignment="1">
      <alignment vertical="top" wrapText="1"/>
    </xf>
    <xf numFmtId="0" fontId="11" fillId="19" borderId="6" xfId="0" applyFont="1" applyFill="1" applyBorder="1" applyAlignment="1">
      <alignment horizontal="center" vertical="top" wrapText="1"/>
    </xf>
    <xf numFmtId="0" fontId="14" fillId="0" borderId="0" xfId="0" applyFont="1" applyBorder="1" applyAlignment="1">
      <alignment horizontal="left" vertical="top"/>
    </xf>
    <xf numFmtId="0" fontId="26" fillId="0" borderId="40" xfId="0" applyFont="1" applyBorder="1" applyAlignment="1">
      <alignment horizontal="center" vertical="center"/>
    </xf>
    <xf numFmtId="0" fontId="27" fillId="0" borderId="41" xfId="0" applyFont="1" applyBorder="1"/>
    <xf numFmtId="0" fontId="27" fillId="0" borderId="25" xfId="0" applyFont="1" applyBorder="1"/>
    <xf numFmtId="0" fontId="23" fillId="0" borderId="25" xfId="0" applyFont="1" applyBorder="1" applyAlignment="1">
      <alignment horizontal="center" vertical="center" wrapText="1"/>
    </xf>
    <xf numFmtId="0" fontId="23" fillId="0" borderId="38" xfId="0" applyFont="1" applyBorder="1" applyAlignment="1">
      <alignment horizontal="center" vertical="center" wrapText="1"/>
    </xf>
    <xf numFmtId="0" fontId="14" fillId="0" borderId="16" xfId="0" applyFont="1" applyBorder="1" applyAlignment="1" applyProtection="1">
      <alignment horizontal="left" vertical="top"/>
      <protection locked="0"/>
    </xf>
    <xf numFmtId="0" fontId="15" fillId="0" borderId="16" xfId="0" applyFont="1" applyBorder="1" applyAlignment="1" applyProtection="1">
      <alignment horizontal="center" vertical="top"/>
      <protection locked="0"/>
    </xf>
    <xf numFmtId="0" fontId="15" fillId="0" borderId="16" xfId="0" applyFont="1" applyBorder="1" applyAlignment="1" applyProtection="1">
      <alignment horizontal="right" vertical="top"/>
      <protection locked="0"/>
    </xf>
    <xf numFmtId="0" fontId="15" fillId="0" borderId="16" xfId="0" applyFont="1" applyBorder="1" applyAlignment="1" applyProtection="1">
      <alignment vertical="top" wrapText="1"/>
      <protection locked="0"/>
    </xf>
    <xf numFmtId="0" fontId="0" fillId="0" borderId="0" xfId="0" applyFont="1" applyAlignment="1" applyProtection="1">
      <alignment vertical="top"/>
      <protection locked="0"/>
    </xf>
    <xf numFmtId="0" fontId="8" fillId="4" borderId="10" xfId="0" applyFont="1" applyFill="1" applyBorder="1" applyAlignment="1" applyProtection="1">
      <alignment horizontal="left" vertical="top" wrapText="1"/>
      <protection locked="0"/>
    </xf>
    <xf numFmtId="0" fontId="8" fillId="4" borderId="10" xfId="0" applyFont="1" applyFill="1" applyBorder="1" applyAlignment="1" applyProtection="1">
      <alignment horizontal="center" vertical="top" wrapText="1"/>
      <protection locked="0"/>
    </xf>
    <xf numFmtId="0" fontId="8" fillId="4" borderId="10" xfId="0" applyFont="1" applyFill="1" applyBorder="1" applyAlignment="1" applyProtection="1">
      <alignment horizontal="center" vertical="top"/>
      <protection locked="0"/>
    </xf>
    <xf numFmtId="0" fontId="8" fillId="4" borderId="11" xfId="0" applyFont="1" applyFill="1" applyBorder="1" applyAlignment="1" applyProtection="1">
      <alignment horizontal="center" vertical="top"/>
      <protection locked="0"/>
    </xf>
    <xf numFmtId="0" fontId="4" fillId="0" borderId="11" xfId="0" applyFont="1" applyBorder="1" applyAlignment="1" applyProtection="1">
      <alignment vertical="top"/>
      <protection locked="0"/>
    </xf>
    <xf numFmtId="0" fontId="8" fillId="5" borderId="6" xfId="0" applyFont="1" applyFill="1" applyBorder="1" applyAlignment="1" applyProtection="1">
      <alignment horizontal="center" vertical="top" wrapText="1"/>
      <protection locked="0"/>
    </xf>
    <xf numFmtId="0" fontId="8" fillId="6" borderId="10" xfId="0" applyFont="1" applyFill="1" applyBorder="1" applyAlignment="1" applyProtection="1">
      <alignment horizontal="center" vertical="top" wrapText="1"/>
      <protection locked="0"/>
    </xf>
    <xf numFmtId="0" fontId="9" fillId="7" borderId="12" xfId="0" applyFont="1" applyFill="1" applyBorder="1" applyAlignment="1" applyProtection="1">
      <alignment horizontal="center" vertical="top" wrapText="1"/>
      <protection locked="0"/>
    </xf>
    <xf numFmtId="0" fontId="8" fillId="8" borderId="6" xfId="0" applyFont="1" applyFill="1" applyBorder="1" applyAlignment="1" applyProtection="1">
      <alignment horizontal="left" vertical="top" wrapText="1"/>
      <protection locked="0"/>
    </xf>
    <xf numFmtId="0" fontId="11" fillId="8" borderId="6" xfId="0" applyFont="1" applyFill="1" applyBorder="1" applyAlignment="1" applyProtection="1">
      <alignment horizontal="center" vertical="top" wrapText="1"/>
      <protection locked="0"/>
    </xf>
    <xf numFmtId="0" fontId="0" fillId="9" borderId="14" xfId="0" applyFont="1" applyFill="1" applyBorder="1" applyAlignment="1" applyProtection="1">
      <alignment horizontal="left" vertical="top"/>
      <protection locked="0"/>
    </xf>
    <xf numFmtId="0" fontId="9" fillId="10" borderId="6" xfId="0" applyFont="1" applyFill="1" applyBorder="1" applyAlignment="1" applyProtection="1">
      <alignment horizontal="center" vertical="top" wrapText="1"/>
      <protection locked="0"/>
    </xf>
    <xf numFmtId="0" fontId="12" fillId="11" borderId="6" xfId="0" applyFont="1" applyFill="1" applyBorder="1" applyAlignment="1" applyProtection="1">
      <alignment horizontal="center" vertical="top" wrapText="1"/>
      <protection locked="0"/>
    </xf>
    <xf numFmtId="0" fontId="13" fillId="12" borderId="15" xfId="0" applyFont="1" applyFill="1" applyBorder="1" applyAlignment="1" applyProtection="1">
      <alignment horizontal="center" vertical="top" wrapText="1"/>
      <protection locked="0"/>
    </xf>
    <xf numFmtId="0" fontId="4" fillId="13" borderId="6" xfId="0" applyFont="1" applyFill="1" applyBorder="1" applyAlignment="1" applyProtection="1">
      <alignment horizontal="center" vertical="top" wrapText="1"/>
      <protection locked="0"/>
    </xf>
    <xf numFmtId="0" fontId="4" fillId="2" borderId="6" xfId="0" applyFont="1" applyFill="1" applyBorder="1" applyAlignment="1" applyProtection="1">
      <alignment horizontal="left" vertical="top" wrapText="1"/>
      <protection locked="0"/>
    </xf>
    <xf numFmtId="0" fontId="4" fillId="0" borderId="6" xfId="0" applyFont="1" applyBorder="1" applyAlignment="1" applyProtection="1">
      <alignment horizontal="center" vertical="top" wrapText="1"/>
      <protection locked="0"/>
    </xf>
    <xf numFmtId="0" fontId="4" fillId="0" borderId="13" xfId="0" applyFont="1" applyBorder="1" applyAlignment="1" applyProtection="1">
      <alignment horizontal="center" vertical="top" wrapText="1"/>
      <protection locked="0"/>
    </xf>
    <xf numFmtId="0" fontId="4" fillId="3" borderId="6" xfId="0" applyFont="1" applyFill="1" applyBorder="1" applyAlignment="1" applyProtection="1">
      <alignment vertical="top" wrapText="1"/>
      <protection locked="0"/>
    </xf>
    <xf numFmtId="0" fontId="4" fillId="0" borderId="47" xfId="0" applyFont="1" applyBorder="1" applyAlignment="1" applyProtection="1">
      <alignment horizontal="center" vertical="top" wrapText="1"/>
      <protection locked="0"/>
    </xf>
    <xf numFmtId="0" fontId="4" fillId="0" borderId="46" xfId="0" applyFont="1" applyBorder="1" applyAlignment="1" applyProtection="1">
      <alignment horizontal="center" vertical="top" wrapText="1"/>
      <protection locked="0"/>
    </xf>
    <xf numFmtId="0" fontId="4" fillId="3" borderId="13" xfId="0" applyFont="1" applyFill="1" applyBorder="1" applyAlignment="1" applyProtection="1">
      <alignment vertical="top" wrapText="1"/>
      <protection locked="0"/>
    </xf>
    <xf numFmtId="0" fontId="4" fillId="2" borderId="14" xfId="0" applyFont="1" applyFill="1" applyBorder="1" applyAlignment="1" applyProtection="1">
      <alignment horizontal="left" vertical="top" wrapText="1"/>
      <protection locked="0"/>
    </xf>
    <xf numFmtId="0" fontId="0" fillId="0" borderId="0" xfId="0" applyFont="1" applyAlignment="1" applyProtection="1">
      <alignment horizontal="left" vertical="top"/>
      <protection locked="0"/>
    </xf>
    <xf numFmtId="0" fontId="10" fillId="8" borderId="6" xfId="0" applyFont="1" applyFill="1" applyBorder="1" applyAlignment="1" applyProtection="1">
      <alignment horizontal="right" vertical="top"/>
    </xf>
    <xf numFmtId="0" fontId="10" fillId="8" borderId="13" xfId="0" applyFont="1" applyFill="1" applyBorder="1" applyAlignment="1" applyProtection="1">
      <alignment vertical="top" wrapText="1"/>
    </xf>
    <xf numFmtId="0" fontId="7" fillId="9" borderId="14" xfId="0" applyFont="1" applyFill="1" applyBorder="1" applyAlignment="1" applyProtection="1">
      <alignment horizontal="right" vertical="top"/>
    </xf>
    <xf numFmtId="0" fontId="7" fillId="9" borderId="9" xfId="0" applyFont="1" applyFill="1" applyBorder="1" applyAlignment="1" applyProtection="1">
      <alignment vertical="top" wrapText="1"/>
    </xf>
    <xf numFmtId="0" fontId="0" fillId="0" borderId="14" xfId="0" applyFont="1" applyBorder="1" applyAlignment="1" applyProtection="1">
      <alignment horizontal="right" vertical="top"/>
    </xf>
    <xf numFmtId="0" fontId="0" fillId="0" borderId="9" xfId="0" applyFont="1" applyBorder="1" applyAlignment="1" applyProtection="1">
      <alignment vertical="top" wrapText="1"/>
    </xf>
    <xf numFmtId="0" fontId="19" fillId="0" borderId="14" xfId="0" applyFont="1" applyBorder="1" applyAlignment="1" applyProtection="1">
      <alignment horizontal="right" vertical="top"/>
    </xf>
    <xf numFmtId="0" fontId="19" fillId="0" borderId="9" xfId="0" applyFont="1" applyBorder="1" applyAlignment="1" applyProtection="1">
      <alignment vertical="top" wrapText="1"/>
    </xf>
    <xf numFmtId="0" fontId="29" fillId="9" borderId="9" xfId="0" applyFont="1" applyFill="1" applyBorder="1" applyAlignment="1" applyProtection="1">
      <alignment vertical="top" wrapText="1"/>
    </xf>
  </cellXfs>
  <cellStyles count="4">
    <cellStyle name="Hyperlink" xfId="3" builtinId="8"/>
    <cellStyle name="Normal" xfId="0" builtinId="0"/>
    <cellStyle name="Normal 2 2" xfId="1"/>
    <cellStyle name="Normal 3" xfId="2"/>
  </cellStyles>
  <dxfs count="28">
    <dxf>
      <font>
        <color rgb="FF339966"/>
      </font>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9966"/>
      </font>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9966"/>
      </font>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9966"/>
      </font>
      <fill>
        <patternFill patternType="none"/>
      </fill>
      <border>
        <left/>
        <right/>
        <top/>
        <bottom/>
      </border>
    </dxf>
  </dxfs>
  <tableStyles count="0" defaultTableStyle="TableStyleMedium9" defaultPivotStyle="PivotStyleMedium7"/>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6"/>
  <sheetViews>
    <sheetView workbookViewId="0">
      <selection activeCell="C3" sqref="C3"/>
    </sheetView>
  </sheetViews>
  <sheetFormatPr defaultColWidth="15.140625" defaultRowHeight="15" customHeight="1"/>
  <cols>
    <col min="1" max="1" width="2.7109375" customWidth="1"/>
    <col min="2" max="2" width="7" customWidth="1"/>
    <col min="3" max="3" width="26.28515625" customWidth="1"/>
    <col min="4" max="4" width="1.7109375" customWidth="1"/>
    <col min="5" max="5" width="39.28515625" customWidth="1"/>
    <col min="6" max="6" width="11" customWidth="1"/>
    <col min="8" max="8" width="15.140625" customWidth="1"/>
    <col min="10" max="10" width="15.140625" customWidth="1"/>
    <col min="13" max="13" width="15.140625" customWidth="1"/>
  </cols>
  <sheetData>
    <row r="1" spans="1:6" ht="13.5" customHeight="1">
      <c r="A1" s="17"/>
      <c r="B1" s="17"/>
      <c r="C1" s="17"/>
      <c r="D1" s="17"/>
      <c r="E1" s="17"/>
      <c r="F1" s="17"/>
    </row>
    <row r="2" spans="1:6" ht="13.5" customHeight="1">
      <c r="A2" s="17"/>
      <c r="B2" s="1"/>
      <c r="C2" s="2"/>
      <c r="D2" s="2"/>
      <c r="E2" s="2"/>
      <c r="F2" s="3"/>
    </row>
    <row r="3" spans="1:6" ht="30" customHeight="1">
      <c r="A3" s="17"/>
      <c r="B3" s="4"/>
      <c r="C3" s="5" t="s">
        <v>64</v>
      </c>
      <c r="D3" s="6"/>
      <c r="E3" s="6"/>
      <c r="F3" s="7"/>
    </row>
    <row r="4" spans="1:6" ht="27" customHeight="1">
      <c r="A4" s="17"/>
      <c r="B4" s="4"/>
      <c r="C4" s="6"/>
      <c r="D4" s="6"/>
      <c r="E4" s="6"/>
      <c r="F4" s="7"/>
    </row>
    <row r="5" spans="1:6" ht="13.5" customHeight="1">
      <c r="A5" s="17"/>
      <c r="B5" s="4"/>
      <c r="C5" s="8" t="s">
        <v>0</v>
      </c>
      <c r="D5" s="6"/>
      <c r="E5" s="6"/>
      <c r="F5" s="7"/>
    </row>
    <row r="6" spans="1:6" ht="13.5" customHeight="1">
      <c r="A6" s="17"/>
      <c r="B6" s="4"/>
      <c r="C6" s="9" t="s">
        <v>1</v>
      </c>
      <c r="D6" s="6"/>
      <c r="E6" s="10"/>
      <c r="F6" s="7"/>
    </row>
    <row r="7" spans="1:6" ht="13.5" customHeight="1">
      <c r="A7" s="17"/>
      <c r="B7" s="4"/>
      <c r="C7" s="9" t="s">
        <v>2</v>
      </c>
      <c r="D7" s="11"/>
      <c r="E7" s="20"/>
      <c r="F7" s="7"/>
    </row>
    <row r="8" spans="1:6" ht="13.5" customHeight="1">
      <c r="A8" s="17"/>
      <c r="B8" s="4"/>
      <c r="C8" s="13"/>
      <c r="D8" s="11"/>
      <c r="E8" s="20"/>
      <c r="F8" s="7"/>
    </row>
    <row r="9" spans="1:6" ht="13.5" customHeight="1">
      <c r="A9" s="17"/>
      <c r="B9" s="4"/>
      <c r="C9" s="8" t="s">
        <v>3</v>
      </c>
      <c r="D9" s="11"/>
      <c r="E9" s="11"/>
      <c r="F9" s="7"/>
    </row>
    <row r="10" spans="1:6" ht="13.5" customHeight="1">
      <c r="A10" s="17"/>
      <c r="B10" s="4"/>
      <c r="C10" s="9" t="s">
        <v>4</v>
      </c>
      <c r="D10" s="11"/>
      <c r="E10" s="12"/>
      <c r="F10" s="7"/>
    </row>
    <row r="11" spans="1:6" ht="13.5" customHeight="1">
      <c r="A11" s="17"/>
      <c r="B11" s="4"/>
      <c r="C11" s="9" t="s">
        <v>5</v>
      </c>
      <c r="D11" s="11"/>
      <c r="E11" s="21"/>
      <c r="F11" s="7"/>
    </row>
    <row r="12" spans="1:6" ht="13.5" customHeight="1">
      <c r="A12" s="17"/>
      <c r="B12" s="4"/>
      <c r="C12" s="9" t="s">
        <v>6</v>
      </c>
      <c r="D12" s="11"/>
      <c r="E12" s="12"/>
      <c r="F12" s="7"/>
    </row>
    <row r="13" spans="1:6" ht="13.5" customHeight="1">
      <c r="A13" s="17"/>
      <c r="B13" s="4"/>
      <c r="C13" s="9" t="s">
        <v>7</v>
      </c>
      <c r="D13" s="11"/>
      <c r="E13" s="18"/>
      <c r="F13" s="7"/>
    </row>
    <row r="14" spans="1:6" ht="13.5" customHeight="1">
      <c r="A14" s="17"/>
      <c r="B14" s="4"/>
      <c r="C14" s="9"/>
      <c r="D14" s="11"/>
      <c r="E14" s="6"/>
      <c r="F14" s="7"/>
    </row>
    <row r="15" spans="1:6" ht="13.5" customHeight="1">
      <c r="A15" s="17"/>
      <c r="B15" s="4"/>
      <c r="C15" s="8" t="s">
        <v>8</v>
      </c>
      <c r="D15" s="11"/>
      <c r="E15" s="11"/>
      <c r="F15" s="7"/>
    </row>
    <row r="16" spans="1:6" ht="13.5" customHeight="1">
      <c r="A16" s="17"/>
      <c r="B16" s="4"/>
      <c r="C16" s="9" t="s">
        <v>9</v>
      </c>
      <c r="D16" s="11"/>
      <c r="E16" s="12"/>
      <c r="F16" s="7"/>
    </row>
    <row r="17" spans="1:6" ht="13.5" customHeight="1">
      <c r="A17" s="17"/>
      <c r="B17" s="4"/>
      <c r="C17" s="9" t="s">
        <v>10</v>
      </c>
      <c r="D17" s="11"/>
      <c r="E17" s="12"/>
      <c r="F17" s="7"/>
    </row>
    <row r="18" spans="1:6" ht="13.5" customHeight="1">
      <c r="A18" s="17"/>
      <c r="B18" s="4"/>
      <c r="C18" s="9" t="s">
        <v>11</v>
      </c>
      <c r="D18" s="11"/>
      <c r="E18" s="12"/>
      <c r="F18" s="7"/>
    </row>
    <row r="19" spans="1:6" ht="13.5" customHeight="1">
      <c r="A19" s="17"/>
      <c r="B19" s="4"/>
      <c r="C19" s="9" t="s">
        <v>12</v>
      </c>
      <c r="D19" s="11"/>
      <c r="E19" s="18"/>
      <c r="F19" s="7"/>
    </row>
    <row r="20" spans="1:6" ht="13.5" customHeight="1">
      <c r="A20" s="17"/>
      <c r="B20" s="14"/>
      <c r="C20" s="15"/>
      <c r="D20" s="15"/>
      <c r="E20" s="15"/>
      <c r="F20" s="16"/>
    </row>
    <row r="21" spans="1:6" ht="13.5" customHeight="1">
      <c r="A21" s="17"/>
      <c r="B21" s="17"/>
      <c r="C21" s="17"/>
      <c r="D21" s="17"/>
      <c r="E21" s="17"/>
      <c r="F21" s="17"/>
    </row>
    <row r="22" spans="1:6" ht="13.5" customHeight="1">
      <c r="A22" s="17"/>
      <c r="B22" s="17"/>
      <c r="C22" s="17"/>
      <c r="D22" s="17"/>
      <c r="E22" s="17"/>
      <c r="F22" s="17"/>
    </row>
    <row r="23" spans="1:6" ht="13.5" customHeight="1">
      <c r="A23" s="17"/>
      <c r="B23" s="17"/>
      <c r="C23" s="17"/>
      <c r="D23" s="17"/>
      <c r="E23" s="17"/>
      <c r="F23" s="17"/>
    </row>
    <row r="24" spans="1:6" ht="13.5" customHeight="1">
      <c r="A24" s="17"/>
      <c r="B24" s="17"/>
      <c r="C24" s="17"/>
      <c r="D24" s="17"/>
      <c r="E24" s="17"/>
      <c r="F24" s="17"/>
    </row>
    <row r="25" spans="1:6" ht="13.5" customHeight="1">
      <c r="A25" s="17"/>
      <c r="B25" s="17"/>
      <c r="C25" s="17"/>
      <c r="D25" s="17"/>
      <c r="E25" s="17"/>
      <c r="F25" s="17"/>
    </row>
    <row r="26" spans="1:6" ht="13.5" customHeight="1">
      <c r="A26" s="17"/>
      <c r="B26" s="17"/>
      <c r="C26" s="17"/>
      <c r="D26" s="17"/>
      <c r="E26" s="17"/>
      <c r="F26" s="17"/>
    </row>
  </sheetData>
  <phoneticPr fontId="17" type="noConversion"/>
  <pageMargins left="0.7" right="0.7" top="0.75" bottom="0.75" header="0.3" footer="0.3"/>
  <pageSetup orientation="landscape" horizontalDpi="0" verticalDpi="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6"/>
  <sheetViews>
    <sheetView tabSelected="1" zoomScale="115" zoomScaleNormal="115" workbookViewId="0">
      <selection activeCell="C15" sqref="C15"/>
    </sheetView>
  </sheetViews>
  <sheetFormatPr defaultColWidth="15.140625" defaultRowHeight="15"/>
  <cols>
    <col min="1" max="1" width="11.7109375" style="109" customWidth="1"/>
    <col min="2" max="2" width="6.140625" style="85" customWidth="1"/>
    <col min="3" max="3" width="51.28515625" style="85" bestFit="1" customWidth="1"/>
    <col min="4" max="8" width="17" style="85" customWidth="1"/>
    <col min="9" max="9" width="14.28515625" style="85" customWidth="1"/>
    <col min="10" max="10" width="16.28515625" style="85" customWidth="1"/>
    <col min="11" max="11" width="22.7109375" style="85" customWidth="1"/>
    <col min="12" max="16384" width="15.140625" style="85"/>
  </cols>
  <sheetData>
    <row r="1" spans="1:11" ht="28.5">
      <c r="A1" s="81" t="s">
        <v>65</v>
      </c>
      <c r="B1" s="82"/>
      <c r="C1" s="83"/>
      <c r="D1" s="84"/>
      <c r="E1" s="84"/>
    </row>
    <row r="2" spans="1:11" ht="30">
      <c r="A2" s="86" t="s">
        <v>13</v>
      </c>
      <c r="B2" s="87"/>
      <c r="C2" s="88" t="s">
        <v>14</v>
      </c>
      <c r="D2" s="89" t="s">
        <v>15</v>
      </c>
      <c r="E2" s="90"/>
      <c r="F2" s="90"/>
      <c r="G2" s="90"/>
      <c r="H2" s="90"/>
      <c r="I2" s="91" t="s">
        <v>16</v>
      </c>
      <c r="J2" s="92" t="s">
        <v>17</v>
      </c>
      <c r="K2" s="93" t="s">
        <v>18</v>
      </c>
    </row>
    <row r="3" spans="1:11" ht="15.75">
      <c r="A3" s="94"/>
      <c r="B3" s="110">
        <v>1</v>
      </c>
      <c r="C3" s="111" t="s">
        <v>68</v>
      </c>
      <c r="D3" s="95"/>
      <c r="E3" s="95"/>
      <c r="F3" s="95"/>
      <c r="G3" s="95"/>
      <c r="H3" s="95"/>
      <c r="I3" s="95"/>
      <c r="J3" s="95"/>
      <c r="K3" s="95"/>
    </row>
    <row r="4" spans="1:11" ht="15.75">
      <c r="A4" s="96"/>
      <c r="B4" s="112">
        <v>1.1000000000000001</v>
      </c>
      <c r="C4" s="113" t="s">
        <v>69</v>
      </c>
      <c r="D4" s="97" t="s">
        <v>19</v>
      </c>
      <c r="E4" s="97" t="s">
        <v>20</v>
      </c>
      <c r="F4" s="97" t="s">
        <v>21</v>
      </c>
      <c r="G4" s="97" t="s">
        <v>22</v>
      </c>
      <c r="H4" s="97" t="s">
        <v>23</v>
      </c>
      <c r="I4" s="98" t="s">
        <v>16</v>
      </c>
      <c r="J4" s="99" t="s">
        <v>13</v>
      </c>
      <c r="K4" s="100" t="s">
        <v>18</v>
      </c>
    </row>
    <row r="5" spans="1:11">
      <c r="A5" s="101"/>
      <c r="B5" s="114" t="s">
        <v>24</v>
      </c>
      <c r="C5" s="115" t="s">
        <v>70</v>
      </c>
      <c r="D5" s="102"/>
      <c r="E5" s="102"/>
      <c r="F5" s="102"/>
      <c r="G5" s="102"/>
      <c r="H5" s="102"/>
      <c r="I5" s="102"/>
      <c r="J5" s="103"/>
      <c r="K5" s="104"/>
    </row>
    <row r="6" spans="1:11">
      <c r="A6" s="101"/>
      <c r="B6" s="114" t="s">
        <v>25</v>
      </c>
      <c r="C6" s="115" t="s">
        <v>71</v>
      </c>
      <c r="D6" s="102"/>
      <c r="E6" s="102"/>
      <c r="F6" s="102"/>
      <c r="G6" s="102"/>
      <c r="H6" s="102"/>
      <c r="I6" s="102"/>
      <c r="J6" s="103"/>
      <c r="K6" s="104"/>
    </row>
    <row r="7" spans="1:11" ht="30">
      <c r="A7" s="96"/>
      <c r="B7" s="112">
        <v>1.2</v>
      </c>
      <c r="C7" s="113" t="s">
        <v>73</v>
      </c>
      <c r="D7" s="97" t="s">
        <v>19</v>
      </c>
      <c r="E7" s="97" t="s">
        <v>20</v>
      </c>
      <c r="F7" s="97" t="s">
        <v>21</v>
      </c>
      <c r="G7" s="97" t="s">
        <v>22</v>
      </c>
      <c r="H7" s="97" t="s">
        <v>23</v>
      </c>
      <c r="I7" s="98" t="s">
        <v>16</v>
      </c>
      <c r="J7" s="99" t="s">
        <v>13</v>
      </c>
      <c r="K7" s="100" t="s">
        <v>18</v>
      </c>
    </row>
    <row r="8" spans="1:11">
      <c r="A8" s="101"/>
      <c r="B8" s="116" t="s">
        <v>26</v>
      </c>
      <c r="C8" s="117" t="s">
        <v>72</v>
      </c>
      <c r="D8" s="102"/>
      <c r="E8" s="102"/>
      <c r="F8" s="102"/>
      <c r="G8" s="102"/>
      <c r="H8" s="102"/>
      <c r="I8" s="102"/>
      <c r="J8" s="103"/>
      <c r="K8" s="104"/>
    </row>
    <row r="9" spans="1:11" ht="15.75">
      <c r="A9" s="96"/>
      <c r="B9" s="112">
        <v>1.3</v>
      </c>
      <c r="C9" s="118" t="s">
        <v>74</v>
      </c>
      <c r="D9" s="97" t="s">
        <v>19</v>
      </c>
      <c r="E9" s="97" t="s">
        <v>20</v>
      </c>
      <c r="F9" s="97" t="s">
        <v>21</v>
      </c>
      <c r="G9" s="97" t="s">
        <v>22</v>
      </c>
      <c r="H9" s="97" t="s">
        <v>23</v>
      </c>
      <c r="I9" s="98" t="s">
        <v>16</v>
      </c>
      <c r="J9" s="99" t="s">
        <v>13</v>
      </c>
      <c r="K9" s="100" t="s">
        <v>18</v>
      </c>
    </row>
    <row r="10" spans="1:11">
      <c r="A10" s="101"/>
      <c r="B10" s="116" t="s">
        <v>61</v>
      </c>
      <c r="C10" s="117" t="s">
        <v>75</v>
      </c>
      <c r="D10" s="102"/>
      <c r="E10" s="102"/>
      <c r="F10" s="102"/>
      <c r="G10" s="102"/>
      <c r="H10" s="102"/>
      <c r="I10" s="105"/>
      <c r="J10" s="106"/>
      <c r="K10" s="107"/>
    </row>
    <row r="11" spans="1:11">
      <c r="A11" s="108"/>
      <c r="B11" s="116" t="s">
        <v>62</v>
      </c>
      <c r="C11" s="117" t="s">
        <v>76</v>
      </c>
      <c r="D11" s="102"/>
      <c r="E11" s="102"/>
      <c r="F11" s="102"/>
      <c r="G11" s="102"/>
      <c r="H11" s="102"/>
      <c r="I11" s="105"/>
      <c r="J11" s="106"/>
      <c r="K11" s="107"/>
    </row>
    <row r="12" spans="1:11">
      <c r="A12" s="101"/>
      <c r="B12" s="116" t="s">
        <v>63</v>
      </c>
      <c r="C12" s="117" t="s">
        <v>77</v>
      </c>
      <c r="D12" s="102"/>
      <c r="E12" s="102"/>
      <c r="F12" s="102"/>
      <c r="G12" s="102"/>
      <c r="H12" s="102"/>
      <c r="I12" s="105"/>
      <c r="J12" s="106"/>
      <c r="K12" s="107"/>
    </row>
    <row r="13" spans="1:11">
      <c r="A13" s="101"/>
      <c r="B13" s="116" t="s">
        <v>79</v>
      </c>
      <c r="C13" s="117" t="s">
        <v>78</v>
      </c>
      <c r="D13" s="102"/>
      <c r="E13" s="102"/>
      <c r="F13" s="102"/>
      <c r="G13" s="102"/>
      <c r="H13" s="102"/>
      <c r="I13" s="105"/>
      <c r="J13" s="106"/>
      <c r="K13" s="107"/>
    </row>
    <row r="14" spans="1:11">
      <c r="A14" s="108"/>
      <c r="B14" s="116" t="s">
        <v>80</v>
      </c>
      <c r="C14" s="117" t="s">
        <v>82</v>
      </c>
      <c r="D14" s="102"/>
      <c r="E14" s="102"/>
      <c r="F14" s="102"/>
      <c r="G14" s="102"/>
      <c r="H14" s="102"/>
      <c r="I14" s="105"/>
      <c r="J14" s="106"/>
      <c r="K14" s="107"/>
    </row>
    <row r="15" spans="1:11">
      <c r="A15" s="108"/>
      <c r="B15" s="116" t="s">
        <v>81</v>
      </c>
      <c r="C15" s="117" t="s">
        <v>84</v>
      </c>
      <c r="D15" s="102"/>
      <c r="E15" s="102"/>
      <c r="F15" s="102"/>
      <c r="G15" s="102"/>
      <c r="H15" s="102"/>
      <c r="I15" s="105"/>
      <c r="J15" s="106"/>
      <c r="K15" s="107"/>
    </row>
    <row r="16" spans="1:11">
      <c r="A16" s="108"/>
      <c r="B16" s="116" t="s">
        <v>83</v>
      </c>
      <c r="C16" s="117" t="s">
        <v>85</v>
      </c>
      <c r="D16" s="102"/>
      <c r="E16" s="102"/>
      <c r="F16" s="102"/>
      <c r="G16" s="102"/>
      <c r="H16" s="102"/>
      <c r="I16" s="105"/>
      <c r="J16" s="106"/>
      <c r="K16" s="107"/>
    </row>
  </sheetData>
  <sheetProtection password="CBEB" sheet="1" objects="1" scenarios="1"/>
  <mergeCells count="1">
    <mergeCell ref="D2:H2"/>
  </mergeCells>
  <phoneticPr fontId="17" type="noConversion"/>
  <conditionalFormatting sqref="D7:H7">
    <cfRule type="expression" dxfId="27" priority="527" stopIfTrue="1">
      <formula>"$A$3 == ""s"""</formula>
    </cfRule>
  </conditionalFormatting>
  <conditionalFormatting sqref="A10:A11">
    <cfRule type="cellIs" dxfId="26" priority="456" operator="equal">
      <formula>""""""</formula>
    </cfRule>
  </conditionalFormatting>
  <conditionalFormatting sqref="A10:A11">
    <cfRule type="cellIs" dxfId="25" priority="457" operator="equal">
      <formula>"""m"""</formula>
    </cfRule>
  </conditionalFormatting>
  <conditionalFormatting sqref="A10:A11">
    <cfRule type="cellIs" dxfId="24" priority="458" operator="equal">
      <formula>"""i"""</formula>
    </cfRule>
  </conditionalFormatting>
  <conditionalFormatting sqref="A10:A11">
    <cfRule type="cellIs" dxfId="23" priority="459" operator="equal">
      <formula>"""s"""</formula>
    </cfRule>
  </conditionalFormatting>
  <conditionalFormatting sqref="D4:H4">
    <cfRule type="expression" dxfId="22" priority="455" stopIfTrue="1">
      <formula>"$A$3 == ""s"""</formula>
    </cfRule>
  </conditionalFormatting>
  <conditionalFormatting sqref="A5:A6">
    <cfRule type="cellIs" dxfId="21" priority="442" operator="equal">
      <formula>""""""</formula>
    </cfRule>
  </conditionalFormatting>
  <conditionalFormatting sqref="A5:A6">
    <cfRule type="cellIs" dxfId="20" priority="443" operator="equal">
      <formula>"""m"""</formula>
    </cfRule>
  </conditionalFormatting>
  <conditionalFormatting sqref="A5:A6">
    <cfRule type="cellIs" dxfId="19" priority="444" operator="equal">
      <formula>"""i"""</formula>
    </cfRule>
  </conditionalFormatting>
  <conditionalFormatting sqref="A5:A6">
    <cfRule type="cellIs" dxfId="18" priority="445" operator="equal">
      <formula>"""s"""</formula>
    </cfRule>
  </conditionalFormatting>
  <conditionalFormatting sqref="A8">
    <cfRule type="cellIs" dxfId="17" priority="430" operator="equal">
      <formula>""""""</formula>
    </cfRule>
  </conditionalFormatting>
  <conditionalFormatting sqref="A8">
    <cfRule type="cellIs" dxfId="16" priority="431" operator="equal">
      <formula>"""m"""</formula>
    </cfRule>
  </conditionalFormatting>
  <conditionalFormatting sqref="A8">
    <cfRule type="cellIs" dxfId="15" priority="432" operator="equal">
      <formula>"""i"""</formula>
    </cfRule>
  </conditionalFormatting>
  <conditionalFormatting sqref="A8">
    <cfRule type="cellIs" dxfId="14" priority="433" operator="equal">
      <formula>"""s"""</formula>
    </cfRule>
  </conditionalFormatting>
  <conditionalFormatting sqref="A13:A15">
    <cfRule type="cellIs" dxfId="13" priority="422" operator="equal">
      <formula>""""""</formula>
    </cfRule>
  </conditionalFormatting>
  <conditionalFormatting sqref="A13:A15">
    <cfRule type="cellIs" dxfId="12" priority="423" operator="equal">
      <formula>"""m"""</formula>
    </cfRule>
  </conditionalFormatting>
  <conditionalFormatting sqref="A13:A15">
    <cfRule type="cellIs" dxfId="11" priority="424" operator="equal">
      <formula>"""i"""</formula>
    </cfRule>
  </conditionalFormatting>
  <conditionalFormatting sqref="A13:A15">
    <cfRule type="cellIs" dxfId="10" priority="425" operator="equal">
      <formula>"""s"""</formula>
    </cfRule>
  </conditionalFormatting>
  <conditionalFormatting sqref="D9:H9">
    <cfRule type="expression" dxfId="9" priority="82" stopIfTrue="1">
      <formula>"$A$3 == ""s"""</formula>
    </cfRule>
  </conditionalFormatting>
  <conditionalFormatting sqref="A12">
    <cfRule type="cellIs" dxfId="8" priority="35" operator="equal">
      <formula>""""""</formula>
    </cfRule>
  </conditionalFormatting>
  <conditionalFormatting sqref="A12">
    <cfRule type="cellIs" dxfId="7" priority="36" operator="equal">
      <formula>"""m"""</formula>
    </cfRule>
  </conditionalFormatting>
  <conditionalFormatting sqref="A12">
    <cfRule type="cellIs" dxfId="6" priority="37" operator="equal">
      <formula>"""i"""</formula>
    </cfRule>
  </conditionalFormatting>
  <conditionalFormatting sqref="A12">
    <cfRule type="cellIs" dxfId="5" priority="38" operator="equal">
      <formula>"""s"""</formula>
    </cfRule>
  </conditionalFormatting>
  <conditionalFormatting sqref="A16">
    <cfRule type="cellIs" dxfId="4" priority="1" operator="equal">
      <formula>""""""</formula>
    </cfRule>
  </conditionalFormatting>
  <conditionalFormatting sqref="A16">
    <cfRule type="cellIs" dxfId="3" priority="2" operator="equal">
      <formula>"""m"""</formula>
    </cfRule>
  </conditionalFormatting>
  <conditionalFormatting sqref="A16">
    <cfRule type="cellIs" dxfId="2" priority="3" operator="equal">
      <formula>"""i"""</formula>
    </cfRule>
  </conditionalFormatting>
  <conditionalFormatting sqref="A16">
    <cfRule type="cellIs" dxfId="1" priority="4" operator="equal">
      <formula>"""s"""</formula>
    </cfRule>
  </conditionalFormatting>
  <pageMargins left="0.7" right="0.7" top="0.75" bottom="0.75" header="0.3" footer="0.3"/>
  <pageSetup scale="5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6"/>
  <sheetViews>
    <sheetView zoomScale="85" zoomScaleNormal="85" workbookViewId="0">
      <pane ySplit="2" topLeftCell="A3" activePane="bottomLeft" state="frozen"/>
      <selection pane="bottomLeft" activeCell="D5" sqref="D5"/>
    </sheetView>
  </sheetViews>
  <sheetFormatPr defaultColWidth="15.140625" defaultRowHeight="15"/>
  <cols>
    <col min="1" max="1" width="22.7109375" style="60" customWidth="1"/>
    <col min="2" max="2" width="9.28515625" style="60" customWidth="1"/>
    <col min="3" max="3" width="40.85546875" style="60" bestFit="1" customWidth="1"/>
    <col min="4" max="4" width="31.5703125" style="60" customWidth="1"/>
    <col min="5" max="5" width="43.28515625" style="60" customWidth="1"/>
    <col min="6" max="6" width="35.28515625" style="60" customWidth="1"/>
    <col min="7" max="16384" width="15.140625" style="60"/>
  </cols>
  <sheetData>
    <row r="1" spans="1:6" ht="28.5">
      <c r="A1" s="75" t="s">
        <v>66</v>
      </c>
      <c r="B1" s="75"/>
      <c r="C1" s="75"/>
      <c r="D1" s="75"/>
      <c r="E1" s="75"/>
      <c r="F1" s="75"/>
    </row>
    <row r="2" spans="1:6" s="59" customFormat="1" ht="30">
      <c r="A2" s="54" t="s">
        <v>67</v>
      </c>
      <c r="B2" s="55" t="s">
        <v>27</v>
      </c>
      <c r="C2" s="56" t="s">
        <v>28</v>
      </c>
      <c r="D2" s="57" t="s">
        <v>29</v>
      </c>
      <c r="E2" s="58" t="s">
        <v>30</v>
      </c>
      <c r="F2" s="58" t="s">
        <v>31</v>
      </c>
    </row>
    <row r="3" spans="1:6" ht="15.75">
      <c r="A3" s="71"/>
      <c r="B3" s="72">
        <f>'IC-CICO Evaluation Matrix'!B3</f>
        <v>1</v>
      </c>
      <c r="C3" s="73" t="str">
        <f>'IC-CICO Evaluation Matrix'!C3</f>
        <v>Initial Coin Offering</v>
      </c>
      <c r="D3" s="74"/>
      <c r="E3" s="74"/>
      <c r="F3" s="74"/>
    </row>
    <row r="4" spans="1:6">
      <c r="A4" s="63"/>
      <c r="B4" s="64">
        <f>'IC-CICO Evaluation Matrix'!B4</f>
        <v>1.1000000000000001</v>
      </c>
      <c r="C4" s="63" t="str">
        <f>'IC-CICO Evaluation Matrix'!C4</f>
        <v>What is an Initial Coin Offering (ICO)</v>
      </c>
      <c r="D4" s="63"/>
      <c r="E4" s="63"/>
      <c r="F4" s="63"/>
    </row>
    <row r="5" spans="1:6" ht="30">
      <c r="A5" s="65"/>
      <c r="B5" s="66" t="str">
        <f>'IC-CICO Evaluation Matrix'!B5</f>
        <v>1.1.1</v>
      </c>
      <c r="C5" s="65" t="str">
        <f>'IC-CICO Evaluation Matrix'!C5</f>
        <v>Traditional IPO Model</v>
      </c>
      <c r="D5" s="70"/>
      <c r="E5" s="69" t="s">
        <v>90</v>
      </c>
      <c r="F5" s="61"/>
    </row>
    <row r="6" spans="1:6" ht="45">
      <c r="A6" s="65"/>
      <c r="B6" s="66" t="str">
        <f>'IC-CICO Evaluation Matrix'!B6</f>
        <v>1.1.2</v>
      </c>
      <c r="C6" s="65" t="str">
        <f>'IC-CICO Evaluation Matrix'!C6</f>
        <v>How to do an Initial Coin Offering in the wrong way</v>
      </c>
      <c r="D6" s="69"/>
      <c r="E6" s="69" t="s">
        <v>91</v>
      </c>
      <c r="F6" s="61"/>
    </row>
    <row r="7" spans="1:6" ht="30">
      <c r="A7" s="63"/>
      <c r="B7" s="64">
        <f>'IC-CICO Evaluation Matrix'!B7</f>
        <v>1.2</v>
      </c>
      <c r="C7" s="63" t="str">
        <f>'IC-CICO Evaluation Matrix'!C7</f>
        <v>How to do a successful Initial Coin Offering (and not get sued)</v>
      </c>
      <c r="D7" s="63"/>
      <c r="E7" s="63"/>
      <c r="F7" s="63"/>
    </row>
    <row r="8" spans="1:6" ht="30">
      <c r="A8" s="62"/>
      <c r="B8" s="67" t="str">
        <f>'IC-CICO Evaluation Matrix'!B8</f>
        <v>1.2.1</v>
      </c>
      <c r="C8" s="62" t="str">
        <f>'IC-CICO Evaluation Matrix'!C8</f>
        <v>Incorporation</v>
      </c>
      <c r="D8" s="61"/>
      <c r="E8" s="69" t="s">
        <v>95</v>
      </c>
      <c r="F8" s="61"/>
    </row>
    <row r="9" spans="1:6" ht="30">
      <c r="A9" s="68"/>
      <c r="B9" s="64">
        <f>'IC-CICO Evaluation Matrix'!B9</f>
        <v>1.3</v>
      </c>
      <c r="C9" s="68" t="str">
        <f>'IC-CICO Evaluation Matrix'!C9</f>
        <v>Initial Coin Offering (ICO) Report and Action Plan</v>
      </c>
      <c r="D9" s="63"/>
      <c r="E9" s="63"/>
      <c r="F9" s="63"/>
    </row>
    <row r="10" spans="1:6" ht="30">
      <c r="A10" s="62"/>
      <c r="B10" s="67" t="str">
        <f>'IC-CICO Evaluation Matrix'!B10</f>
        <v>1.3.1</v>
      </c>
      <c r="C10" s="62" t="str">
        <f>'IC-CICO Evaluation Matrix'!C10</f>
        <v>Terms and Conditions</v>
      </c>
      <c r="D10" s="69"/>
      <c r="E10" s="69" t="s">
        <v>93</v>
      </c>
      <c r="F10" s="61"/>
    </row>
    <row r="11" spans="1:6" ht="30">
      <c r="A11" s="62"/>
      <c r="B11" s="67" t="str">
        <f>'IC-CICO Evaluation Matrix'!B11</f>
        <v>1.3.2</v>
      </c>
      <c r="C11" s="62" t="str">
        <f>'IC-CICO Evaluation Matrix'!C11</f>
        <v>Security Laws</v>
      </c>
      <c r="D11" s="61"/>
      <c r="E11" s="69" t="s">
        <v>92</v>
      </c>
      <c r="F11" s="61"/>
    </row>
    <row r="12" spans="1:6" ht="30">
      <c r="A12" s="62"/>
      <c r="B12" s="67" t="str">
        <f>'IC-CICO Evaluation Matrix'!B12</f>
        <v>1.3.3</v>
      </c>
      <c r="C12" s="62" t="str">
        <f>'IC-CICO Evaluation Matrix'!C12</f>
        <v>Commodities laws</v>
      </c>
      <c r="D12" s="69"/>
      <c r="E12" s="69" t="s">
        <v>86</v>
      </c>
      <c r="F12" s="61"/>
    </row>
    <row r="13" spans="1:6" ht="30">
      <c r="A13" s="62"/>
      <c r="B13" s="67" t="str">
        <f>'IC-CICO Evaluation Matrix'!B13</f>
        <v>1.3.4</v>
      </c>
      <c r="C13" s="62" t="str">
        <f>'IC-CICO Evaluation Matrix'!C13</f>
        <v>AML/KYC</v>
      </c>
      <c r="D13" s="61"/>
      <c r="E13" s="69" t="s">
        <v>87</v>
      </c>
      <c r="F13" s="61"/>
    </row>
    <row r="14" spans="1:6" ht="45">
      <c r="A14" s="62"/>
      <c r="B14" s="67" t="str">
        <f>'IC-CICO Evaluation Matrix'!B14</f>
        <v>1.3.5</v>
      </c>
      <c r="C14" s="62" t="str">
        <f>'IC-CICO Evaluation Matrix'!C14</f>
        <v>Money transmitter laws</v>
      </c>
      <c r="D14" s="61"/>
      <c r="E14" s="69" t="s">
        <v>94</v>
      </c>
      <c r="F14" s="61"/>
    </row>
    <row r="15" spans="1:6" ht="45">
      <c r="A15" s="62"/>
      <c r="B15" s="67" t="str">
        <f>'IC-CICO Evaluation Matrix'!B15</f>
        <v>1.3.6</v>
      </c>
      <c r="C15" s="62" t="str">
        <f>'IC-CICO Evaluation Matrix'!C15</f>
        <v>Equity crowdfunding vs. Crowdfunding laws</v>
      </c>
      <c r="D15" s="61"/>
      <c r="E15" s="69" t="s">
        <v>88</v>
      </c>
      <c r="F15" s="61"/>
    </row>
    <row r="16" spans="1:6" ht="30">
      <c r="A16" s="62"/>
      <c r="B16" s="67" t="str">
        <f>'IC-CICO Evaluation Matrix'!B16</f>
        <v>1.3.7</v>
      </c>
      <c r="C16" s="62" t="str">
        <f>'IC-CICO Evaluation Matrix'!C16</f>
        <v>Currency and Legal Tender</v>
      </c>
      <c r="D16" s="61"/>
      <c r="E16" s="69" t="s">
        <v>89</v>
      </c>
      <c r="F16" s="61"/>
    </row>
  </sheetData>
  <sheetProtection password="CBEB" sheet="1" objects="1" scenarios="1" formatCells="0" formatColumns="0" formatRows="0" insertRows="0" deleteRows="0" selectLockedCells="1"/>
  <mergeCells count="1">
    <mergeCell ref="A1:F1"/>
  </mergeCells>
  <phoneticPr fontId="17" type="noConversion"/>
  <conditionalFormatting sqref="D5">
    <cfRule type="expression" dxfId="0" priority="3" stopIfTrue="1">
      <formula>"$A$3 == ""s"""</formula>
    </cfRule>
  </conditionalFormatting>
  <pageMargins left="0.7" right="0.7" top="0.75" bottom="0.75" header="0.3" footer="0.3"/>
  <pageSetup scale="76" fitToHeight="15"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404041"/>
    <pageSetUpPr fitToPage="1"/>
  </sheetPr>
  <dimension ref="A1:H11"/>
  <sheetViews>
    <sheetView workbookViewId="0">
      <pane xSplit="1" ySplit="6" topLeftCell="B7" activePane="bottomRight" state="frozen"/>
      <selection pane="topRight" activeCell="C1" sqref="C1"/>
      <selection pane="bottomLeft" activeCell="A7" sqref="A7"/>
      <selection pane="bottomRight" activeCell="A10" sqref="A10"/>
    </sheetView>
  </sheetViews>
  <sheetFormatPr defaultColWidth="15.140625" defaultRowHeight="15"/>
  <cols>
    <col min="1" max="1" width="38.140625" customWidth="1"/>
    <col min="2" max="2" width="29.7109375" customWidth="1"/>
    <col min="3" max="3" width="30.28515625" customWidth="1"/>
    <col min="4" max="4" width="37.7109375" customWidth="1"/>
    <col min="5" max="5" width="17.7109375" customWidth="1"/>
    <col min="6" max="6" width="16.140625" customWidth="1"/>
    <col min="7" max="7" width="16" customWidth="1"/>
    <col min="8" max="8" width="16.28515625" customWidth="1"/>
  </cols>
  <sheetData>
    <row r="1" spans="1:8" ht="15.75" thickBot="1">
      <c r="A1" s="79" t="s">
        <v>57</v>
      </c>
      <c r="B1" s="37"/>
      <c r="C1" s="37"/>
      <c r="D1" s="38"/>
      <c r="E1" s="76" t="s">
        <v>56</v>
      </c>
      <c r="F1" s="77"/>
      <c r="G1" s="77"/>
      <c r="H1" s="78"/>
    </row>
    <row r="2" spans="1:8" ht="16.5" thickTop="1" thickBot="1">
      <c r="A2" s="80"/>
      <c r="B2" s="37"/>
      <c r="C2" s="37"/>
      <c r="D2" s="38" t="s">
        <v>55</v>
      </c>
      <c r="E2" s="44"/>
      <c r="F2" s="44"/>
      <c r="G2" s="45"/>
      <c r="H2" s="46"/>
    </row>
    <row r="3" spans="1:8" ht="16.5" thickTop="1" thickBot="1">
      <c r="A3" s="80"/>
      <c r="B3" s="37"/>
      <c r="C3" s="37"/>
      <c r="D3" s="38" t="s">
        <v>54</v>
      </c>
      <c r="E3" s="44"/>
      <c r="F3" s="44"/>
      <c r="G3" s="45"/>
      <c r="H3" s="46"/>
    </row>
    <row r="4" spans="1:8" ht="16.5" customHeight="1" thickTop="1" thickBot="1">
      <c r="A4" s="80"/>
      <c r="B4" s="37"/>
      <c r="C4" s="37"/>
      <c r="D4" s="38" t="s">
        <v>53</v>
      </c>
      <c r="E4" s="44"/>
      <c r="F4" s="44"/>
      <c r="G4" s="45"/>
      <c r="H4" s="46"/>
    </row>
    <row r="5" spans="1:8" ht="15.75" thickTop="1">
      <c r="A5" s="80"/>
      <c r="B5" s="39"/>
      <c r="C5" s="39"/>
      <c r="D5" s="40" t="s">
        <v>52</v>
      </c>
      <c r="E5" s="41"/>
      <c r="F5" s="41"/>
      <c r="G5" s="42"/>
      <c r="H5" s="43"/>
    </row>
    <row r="6" spans="1:8">
      <c r="A6" s="47" t="s">
        <v>51</v>
      </c>
      <c r="B6" s="47" t="s">
        <v>50</v>
      </c>
      <c r="C6" s="47" t="s">
        <v>49</v>
      </c>
      <c r="D6" s="47" t="s">
        <v>48</v>
      </c>
      <c r="E6" s="47" t="s">
        <v>47</v>
      </c>
      <c r="F6" s="47" t="s">
        <v>47</v>
      </c>
      <c r="G6" s="47" t="s">
        <v>47</v>
      </c>
      <c r="H6" s="47" t="s">
        <v>47</v>
      </c>
    </row>
    <row r="7" spans="1:8" ht="117" customHeight="1">
      <c r="A7" s="48" t="s">
        <v>46</v>
      </c>
      <c r="B7" s="36" t="s">
        <v>45</v>
      </c>
      <c r="C7" s="35" t="s">
        <v>44</v>
      </c>
      <c r="D7" s="34" t="s">
        <v>43</v>
      </c>
      <c r="E7" s="33"/>
      <c r="F7" s="33"/>
      <c r="G7" s="29"/>
      <c r="H7" s="32"/>
    </row>
    <row r="8" spans="1:8" ht="123" customHeight="1">
      <c r="A8" s="49" t="s">
        <v>42</v>
      </c>
      <c r="B8" s="31" t="s">
        <v>41</v>
      </c>
      <c r="C8" s="26" t="s">
        <v>60</v>
      </c>
      <c r="D8" s="25" t="s">
        <v>40</v>
      </c>
      <c r="E8" s="30"/>
      <c r="F8" s="30"/>
      <c r="G8" s="29"/>
      <c r="H8" s="28"/>
    </row>
    <row r="9" spans="1:8" ht="123" customHeight="1">
      <c r="A9" s="50" t="s">
        <v>59</v>
      </c>
      <c r="B9" s="27" t="s">
        <v>39</v>
      </c>
      <c r="C9" s="26" t="s">
        <v>38</v>
      </c>
      <c r="D9" s="25" t="s">
        <v>37</v>
      </c>
      <c r="E9" s="24"/>
      <c r="F9" s="24"/>
      <c r="G9" s="23"/>
      <c r="H9" s="22"/>
    </row>
    <row r="10" spans="1:8" ht="123" customHeight="1" thickBot="1">
      <c r="A10" s="50" t="s">
        <v>58</v>
      </c>
      <c r="B10" s="27" t="s">
        <v>36</v>
      </c>
      <c r="C10" s="51" t="s">
        <v>35</v>
      </c>
      <c r="D10" s="52" t="s">
        <v>34</v>
      </c>
      <c r="E10" s="24"/>
      <c r="F10" s="24"/>
      <c r="G10" s="23"/>
      <c r="H10" s="22"/>
    </row>
    <row r="11" spans="1:8">
      <c r="A11" s="53"/>
      <c r="B11" s="53"/>
      <c r="C11" s="53"/>
      <c r="D11" s="53"/>
      <c r="E11" s="53"/>
      <c r="F11" s="53"/>
      <c r="G11" s="53"/>
      <c r="H11" s="53"/>
    </row>
  </sheetData>
  <mergeCells count="2">
    <mergeCell ref="E1:H1"/>
    <mergeCell ref="A1:A5"/>
  </mergeCells>
  <pageMargins left="0.7" right="0.7" top="0.75" bottom="0.75" header="0.3" footer="0.3"/>
  <pageSetup scale="61" orientation="landscape" r:id="rId1"/>
  <headerFooter scaleWithDoc="0">
    <oddFooter>&amp;A&amp;RPage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20"/>
  <sheetViews>
    <sheetView workbookViewId="0"/>
  </sheetViews>
  <sheetFormatPr defaultColWidth="15.140625" defaultRowHeight="15" customHeight="1"/>
  <cols>
    <col min="1" max="256" width="7.7109375" customWidth="1"/>
  </cols>
  <sheetData>
    <row r="1" spans="1:256" ht="13.5" customHeight="1">
      <c r="A1" s="17">
        <f>IF(Cover!1:1,"AAAAAB2X9gA=",0)</f>
        <v>0</v>
      </c>
      <c r="B1" s="17" t="e">
        <f>AND(Cover!A1,"AAAAAB2X9gE=")</f>
        <v>#VALUE!</v>
      </c>
      <c r="C1" s="17" t="e">
        <f>AND(Cover!C1,"AAAAAB2X9gI=")</f>
        <v>#VALUE!</v>
      </c>
      <c r="D1" s="17" t="e">
        <f>AND(Cover!D1,"AAAAAB2X9gM=")</f>
        <v>#VALUE!</v>
      </c>
      <c r="E1" s="17" t="e">
        <f t="shared" ref="E1:H1" si="0">AND(Cover!#REF!,"AAAAAB2X9gQ=")</f>
        <v>#REF!</v>
      </c>
      <c r="F1" s="17" t="e">
        <f t="shared" si="0"/>
        <v>#REF!</v>
      </c>
      <c r="G1" s="17" t="e">
        <f t="shared" si="0"/>
        <v>#REF!</v>
      </c>
      <c r="H1" s="17" t="e">
        <f t="shared" si="0"/>
        <v>#REF!</v>
      </c>
      <c r="I1" s="17" t="e">
        <f>AND(Cover!E1,"AAAAAB2X9gg=")</f>
        <v>#VALUE!</v>
      </c>
      <c r="J1" s="17" t="e">
        <f>AND(Cover!#REF!,"AAAAAB2X9gk=")</f>
        <v>#REF!</v>
      </c>
      <c r="K1" s="17">
        <f>IF(Cover!2:2,"AAAAAB2X9go=",0)</f>
        <v>0</v>
      </c>
      <c r="L1" s="17" t="e">
        <f>AND(Cover!A2,"AAAAAB2X9gs=")</f>
        <v>#VALUE!</v>
      </c>
      <c r="M1" s="17" t="e">
        <f>AND(Cover!C2,"AAAAAB2X9gw=")</f>
        <v>#VALUE!</v>
      </c>
      <c r="N1" s="17" t="e">
        <f>AND(Cover!D2,"AAAAAB2X9g0=")</f>
        <v>#VALUE!</v>
      </c>
      <c r="O1" s="17" t="e">
        <f t="shared" ref="O1:R1" si="1">AND(Cover!#REF!,"AAAAAB2X9g4=")</f>
        <v>#REF!</v>
      </c>
      <c r="P1" s="17" t="e">
        <f t="shared" si="1"/>
        <v>#REF!</v>
      </c>
      <c r="Q1" s="17" t="e">
        <f t="shared" si="1"/>
        <v>#REF!</v>
      </c>
      <c r="R1" s="17" t="e">
        <f t="shared" si="1"/>
        <v>#REF!</v>
      </c>
      <c r="S1" s="17" t="e">
        <f>AND(Cover!E2,"AAAAAB2X9hI=")</f>
        <v>#VALUE!</v>
      </c>
      <c r="T1" s="17" t="e">
        <f t="shared" ref="T1:AD1" si="2">AND(Cover!#REF!,"AAAAAB2X9hM=")</f>
        <v>#REF!</v>
      </c>
      <c r="U1" s="17" t="e">
        <f t="shared" si="2"/>
        <v>#REF!</v>
      </c>
      <c r="V1" s="17" t="e">
        <f t="shared" si="2"/>
        <v>#REF!</v>
      </c>
      <c r="W1" s="17" t="e">
        <f t="shared" si="2"/>
        <v>#REF!</v>
      </c>
      <c r="X1" s="17" t="e">
        <f t="shared" si="2"/>
        <v>#REF!</v>
      </c>
      <c r="Y1" s="17" t="e">
        <f t="shared" si="2"/>
        <v>#REF!</v>
      </c>
      <c r="Z1" s="17" t="e">
        <f t="shared" si="2"/>
        <v>#REF!</v>
      </c>
      <c r="AA1" s="17" t="e">
        <f t="shared" si="2"/>
        <v>#REF!</v>
      </c>
      <c r="AB1" s="17" t="e">
        <f t="shared" si="2"/>
        <v>#REF!</v>
      </c>
      <c r="AC1" s="17" t="e">
        <f t="shared" si="2"/>
        <v>#REF!</v>
      </c>
      <c r="AD1" s="17" t="e">
        <f t="shared" si="2"/>
        <v>#REF!</v>
      </c>
      <c r="AE1" s="17">
        <f>IF(Cover!3:3,"AAAAAB2X9h4=",0)</f>
        <v>0</v>
      </c>
      <c r="AF1" s="17" t="e">
        <f>AND(Cover!A3,"AAAAAB2X9h8=")</f>
        <v>#VALUE!</v>
      </c>
      <c r="AG1" s="17" t="e">
        <f>AND(Cover!C3,"AAAAAB2X9iA=")</f>
        <v>#VALUE!</v>
      </c>
      <c r="AH1" s="17" t="e">
        <f>AND(Cover!D3,"AAAAAB2X9iE=")</f>
        <v>#VALUE!</v>
      </c>
      <c r="AI1" s="17" t="e">
        <f t="shared" ref="AI1:AL1" si="3">AND(Cover!#REF!,"AAAAAB2X9iI=")</f>
        <v>#REF!</v>
      </c>
      <c r="AJ1" s="17" t="e">
        <f t="shared" si="3"/>
        <v>#REF!</v>
      </c>
      <c r="AK1" s="17" t="e">
        <f t="shared" si="3"/>
        <v>#REF!</v>
      </c>
      <c r="AL1" s="17" t="e">
        <f t="shared" si="3"/>
        <v>#REF!</v>
      </c>
      <c r="AM1" s="17" t="e">
        <f>AND(Cover!E3,"AAAAAB2X9iY=")</f>
        <v>#VALUE!</v>
      </c>
      <c r="AN1" s="17" t="e">
        <f>AND(Cover!#REF!,"AAAAAB2X9ic=")</f>
        <v>#REF!</v>
      </c>
      <c r="AO1" s="17">
        <f>IF(Cover!4:4,"AAAAAB2X9ig=",0)</f>
        <v>0</v>
      </c>
      <c r="AP1" s="17" t="e">
        <f>AND(Cover!A4,"AAAAAB2X9ik=")</f>
        <v>#VALUE!</v>
      </c>
      <c r="AQ1" s="17" t="e">
        <f>AND(Cover!C4,"AAAAAB2X9io=")</f>
        <v>#VALUE!</v>
      </c>
      <c r="AR1" s="17" t="e">
        <f>AND(Cover!D4,"AAAAAB2X9is=")</f>
        <v>#VALUE!</v>
      </c>
      <c r="AS1" s="17" t="e">
        <f t="shared" ref="AS1:AV1" si="4">AND(Cover!#REF!,"AAAAAB2X9iw=")</f>
        <v>#REF!</v>
      </c>
      <c r="AT1" s="17" t="e">
        <f t="shared" si="4"/>
        <v>#REF!</v>
      </c>
      <c r="AU1" s="17" t="e">
        <f t="shared" si="4"/>
        <v>#REF!</v>
      </c>
      <c r="AV1" s="17" t="e">
        <f t="shared" si="4"/>
        <v>#REF!</v>
      </c>
      <c r="AW1" s="17" t="e">
        <f>AND(Cover!E4,"AAAAAB2X9jA=")</f>
        <v>#VALUE!</v>
      </c>
      <c r="AX1" s="17" t="e">
        <f t="shared" ref="AX1:CB1" si="5">AND(Cover!#REF!,"AAAAAB2X9jE=")</f>
        <v>#REF!</v>
      </c>
      <c r="AY1" s="17" t="e">
        <f t="shared" si="5"/>
        <v>#REF!</v>
      </c>
      <c r="AZ1" s="17" t="e">
        <f t="shared" si="5"/>
        <v>#REF!</v>
      </c>
      <c r="BA1" s="17" t="e">
        <f t="shared" si="5"/>
        <v>#REF!</v>
      </c>
      <c r="BB1" s="17" t="e">
        <f t="shared" si="5"/>
        <v>#REF!</v>
      </c>
      <c r="BC1" s="17" t="e">
        <f t="shared" si="5"/>
        <v>#REF!</v>
      </c>
      <c r="BD1" s="17" t="e">
        <f t="shared" si="5"/>
        <v>#REF!</v>
      </c>
      <c r="BE1" s="17" t="e">
        <f t="shared" si="5"/>
        <v>#REF!</v>
      </c>
      <c r="BF1" s="17" t="e">
        <f t="shared" si="5"/>
        <v>#REF!</v>
      </c>
      <c r="BG1" s="17" t="e">
        <f t="shared" si="5"/>
        <v>#REF!</v>
      </c>
      <c r="BH1" s="17" t="e">
        <f t="shared" si="5"/>
        <v>#REF!</v>
      </c>
      <c r="BI1" s="17" t="e">
        <f t="shared" si="5"/>
        <v>#REF!</v>
      </c>
      <c r="BJ1" s="17" t="e">
        <f t="shared" si="5"/>
        <v>#REF!</v>
      </c>
      <c r="BK1" s="17" t="e">
        <f t="shared" si="5"/>
        <v>#REF!</v>
      </c>
      <c r="BL1" s="17" t="e">
        <f t="shared" si="5"/>
        <v>#REF!</v>
      </c>
      <c r="BM1" s="17" t="e">
        <f t="shared" si="5"/>
        <v>#REF!</v>
      </c>
      <c r="BN1" s="17" t="e">
        <f t="shared" si="5"/>
        <v>#REF!</v>
      </c>
      <c r="BO1" s="17" t="e">
        <f t="shared" si="5"/>
        <v>#REF!</v>
      </c>
      <c r="BP1" s="17" t="e">
        <f t="shared" si="5"/>
        <v>#REF!</v>
      </c>
      <c r="BQ1" s="17" t="e">
        <f t="shared" si="5"/>
        <v>#REF!</v>
      </c>
      <c r="BR1" s="17" t="e">
        <f t="shared" si="5"/>
        <v>#REF!</v>
      </c>
      <c r="BS1" s="17" t="e">
        <f t="shared" si="5"/>
        <v>#REF!</v>
      </c>
      <c r="BT1" s="17" t="e">
        <f t="shared" si="5"/>
        <v>#REF!</v>
      </c>
      <c r="BU1" s="17" t="e">
        <f t="shared" si="5"/>
        <v>#REF!</v>
      </c>
      <c r="BV1" s="17" t="e">
        <f t="shared" si="5"/>
        <v>#REF!</v>
      </c>
      <c r="BW1" s="17" t="e">
        <f t="shared" si="5"/>
        <v>#REF!</v>
      </c>
      <c r="BX1" s="17" t="e">
        <f t="shared" si="5"/>
        <v>#REF!</v>
      </c>
      <c r="BY1" s="17" t="e">
        <f t="shared" si="5"/>
        <v>#REF!</v>
      </c>
      <c r="BZ1" s="17" t="e">
        <f t="shared" si="5"/>
        <v>#REF!</v>
      </c>
      <c r="CA1" s="17" t="e">
        <f t="shared" si="5"/>
        <v>#REF!</v>
      </c>
      <c r="CB1" s="17" t="e">
        <f t="shared" si="5"/>
        <v>#REF!</v>
      </c>
      <c r="CC1" s="17">
        <f>IF(Cover!5:5,"AAAAAB2X9lA=",0)</f>
        <v>0</v>
      </c>
      <c r="CD1" s="17" t="e">
        <f>AND(Cover!A5,"AAAAAB2X9lE=")</f>
        <v>#VALUE!</v>
      </c>
      <c r="CE1" s="17" t="e">
        <f>AND(Cover!C5,"AAAAAB2X9lI=")</f>
        <v>#VALUE!</v>
      </c>
      <c r="CF1" s="17" t="e">
        <f>AND(Cover!D5,"AAAAAB2X9lM=")</f>
        <v>#VALUE!</v>
      </c>
      <c r="CG1" s="17" t="e">
        <f t="shared" ref="CG1:CJ1" si="6">AND(Cover!#REF!,"AAAAAB2X9lQ=")</f>
        <v>#REF!</v>
      </c>
      <c r="CH1" s="17" t="e">
        <f t="shared" si="6"/>
        <v>#REF!</v>
      </c>
      <c r="CI1" s="17" t="e">
        <f t="shared" si="6"/>
        <v>#REF!</v>
      </c>
      <c r="CJ1" s="17" t="e">
        <f t="shared" si="6"/>
        <v>#REF!</v>
      </c>
      <c r="CK1" s="17" t="e">
        <f>AND(Cover!E5,"AAAAAB2X9lg=")</f>
        <v>#VALUE!</v>
      </c>
      <c r="CL1" s="17" t="e">
        <f>AND(Cover!#REF!,"AAAAAB2X9lk=")</f>
        <v>#REF!</v>
      </c>
      <c r="CM1" s="17">
        <f>IF(Cover!7:7,"AAAAAB2X9lo=",0)</f>
        <v>0</v>
      </c>
      <c r="CN1" s="17" t="e">
        <f>AND(Cover!A7,"AAAAAB2X9ls=")</f>
        <v>#VALUE!</v>
      </c>
      <c r="CO1" s="17" t="e">
        <f>AND(Cover!C7,"AAAAAB2X9lw=")</f>
        <v>#VALUE!</v>
      </c>
      <c r="CP1" s="17" t="e">
        <f>AND(Cover!D7,"AAAAAB2X9l0=")</f>
        <v>#VALUE!</v>
      </c>
      <c r="CQ1" s="17" t="e">
        <f t="shared" ref="CQ1:CT1" si="7">AND(Cover!#REF!,"AAAAAB2X9l4=")</f>
        <v>#REF!</v>
      </c>
      <c r="CR1" s="17" t="e">
        <f t="shared" si="7"/>
        <v>#REF!</v>
      </c>
      <c r="CS1" s="17" t="e">
        <f t="shared" si="7"/>
        <v>#REF!</v>
      </c>
      <c r="CT1" s="17" t="e">
        <f t="shared" si="7"/>
        <v>#REF!</v>
      </c>
      <c r="CU1" s="17" t="e">
        <f>AND(Cover!E7,"AAAAAB2X9mI=")</f>
        <v>#VALUE!</v>
      </c>
      <c r="CV1" s="17" t="e">
        <f>AND(Cover!#REF!,"AAAAAB2X9mM=")</f>
        <v>#REF!</v>
      </c>
      <c r="CW1" s="17">
        <f>IF(Cover!8:8,"AAAAAB2X9mQ=",0)</f>
        <v>0</v>
      </c>
      <c r="CX1" s="17" t="e">
        <f>AND(Cover!A8,"AAAAAB2X9mU=")</f>
        <v>#VALUE!</v>
      </c>
      <c r="CY1" s="17" t="e">
        <f>AND(Cover!C8,"AAAAAB2X9mY=")</f>
        <v>#VALUE!</v>
      </c>
      <c r="CZ1" s="17" t="e">
        <f>AND(Cover!D8,"AAAAAB2X9mc=")</f>
        <v>#VALUE!</v>
      </c>
      <c r="DA1" s="17" t="e">
        <f t="shared" ref="DA1:DD1" si="8">AND(Cover!#REF!,"AAAAAB2X9mg=")</f>
        <v>#REF!</v>
      </c>
      <c r="DB1" s="17" t="e">
        <f t="shared" si="8"/>
        <v>#REF!</v>
      </c>
      <c r="DC1" s="17" t="e">
        <f t="shared" si="8"/>
        <v>#REF!</v>
      </c>
      <c r="DD1" s="17" t="e">
        <f t="shared" si="8"/>
        <v>#REF!</v>
      </c>
      <c r="DE1" s="17" t="e">
        <f>AND(Cover!E8,"AAAAAB2X9mw=")</f>
        <v>#VALUE!</v>
      </c>
      <c r="DF1" s="17" t="e">
        <f>AND(Cover!#REF!,"AAAAAB2X9m0=")</f>
        <v>#REF!</v>
      </c>
      <c r="DG1" s="17">
        <f>IF(Cover!9:9,"AAAAAB2X9m4=",0)</f>
        <v>0</v>
      </c>
      <c r="DH1" s="17" t="e">
        <f>AND(Cover!A9,"AAAAAB2X9m8=")</f>
        <v>#VALUE!</v>
      </c>
      <c r="DI1" s="17" t="e">
        <f>AND(Cover!C9,"AAAAAB2X9nA=")</f>
        <v>#VALUE!</v>
      </c>
      <c r="DJ1" s="17" t="e">
        <f>AND(Cover!D9,"AAAAAB2X9nE=")</f>
        <v>#VALUE!</v>
      </c>
      <c r="DK1" s="17" t="e">
        <f>AND(Cover!C10,"AAAAAB2X9nI=")</f>
        <v>#VALUE!</v>
      </c>
      <c r="DL1" s="17" t="e">
        <f t="shared" ref="DL1:DN1" si="9">AND(Cover!#REF!,"AAAAAB2X9nM=")</f>
        <v>#REF!</v>
      </c>
      <c r="DM1" s="17" t="e">
        <f t="shared" si="9"/>
        <v>#REF!</v>
      </c>
      <c r="DN1" s="17" t="e">
        <f t="shared" si="9"/>
        <v>#REF!</v>
      </c>
      <c r="DO1" s="17" t="e">
        <f>AND(Cover!E9,"AAAAAB2X9nY=")</f>
        <v>#VALUE!</v>
      </c>
      <c r="DP1" s="17" t="e">
        <f>AND(Cover!#REF!,"AAAAAB2X9nc=")</f>
        <v>#REF!</v>
      </c>
      <c r="DQ1" s="17">
        <f>IF(Cover!10:10,"AAAAAB2X9ng=",0)</f>
        <v>0</v>
      </c>
      <c r="DR1" s="17" t="e">
        <f>AND(Cover!A10,"AAAAAB2X9nk=")</f>
        <v>#VALUE!</v>
      </c>
      <c r="DS1" s="17" t="e">
        <f>AND(Cover!#REF!,"AAAAAB2X9no=")</f>
        <v>#REF!</v>
      </c>
      <c r="DT1" s="17" t="e">
        <f>AND(Cover!D10,"AAAAAB2X9ns=")</f>
        <v>#VALUE!</v>
      </c>
      <c r="DU1" s="17" t="e">
        <f>AND(Cover!C11,"AAAAAB2X9nw=")</f>
        <v>#VALUE!</v>
      </c>
      <c r="DV1" s="17" t="e">
        <f t="shared" ref="DV1:DX1" si="10">AND(Cover!#REF!,"AAAAAB2X9n0=")</f>
        <v>#REF!</v>
      </c>
      <c r="DW1" s="17" t="e">
        <f t="shared" si="10"/>
        <v>#REF!</v>
      </c>
      <c r="DX1" s="17" t="e">
        <f t="shared" si="10"/>
        <v>#REF!</v>
      </c>
      <c r="DY1" s="17" t="e">
        <f>AND(Cover!E10,"AAAAAB2X9oA=")</f>
        <v>#VALUE!</v>
      </c>
      <c r="DZ1" s="17" t="e">
        <f>AND(Cover!#REF!,"AAAAAB2X9oE=")</f>
        <v>#REF!</v>
      </c>
      <c r="EA1" s="17">
        <f>IF(Cover!11:11,"AAAAAB2X9oI=",0)</f>
        <v>0</v>
      </c>
      <c r="EB1" s="17" t="e">
        <f>AND(Cover!A11,"AAAAAB2X9oM=")</f>
        <v>#VALUE!</v>
      </c>
      <c r="EC1" s="17" t="e">
        <f>AND(Cover!#REF!,"AAAAAB2X9oQ=")</f>
        <v>#REF!</v>
      </c>
      <c r="ED1" s="17" t="e">
        <f>AND(Cover!D11,"AAAAAB2X9oU=")</f>
        <v>#VALUE!</v>
      </c>
      <c r="EE1" s="17" t="e">
        <f>AND(Cover!C12,"AAAAAB2X9oY=")</f>
        <v>#VALUE!</v>
      </c>
      <c r="EF1" s="17" t="e">
        <f t="shared" ref="EF1:EH1" si="11">AND(Cover!#REF!,"AAAAAB2X9oc=")</f>
        <v>#REF!</v>
      </c>
      <c r="EG1" s="17" t="e">
        <f t="shared" si="11"/>
        <v>#REF!</v>
      </c>
      <c r="EH1" s="17" t="e">
        <f t="shared" si="11"/>
        <v>#REF!</v>
      </c>
      <c r="EI1" s="17" t="e">
        <f>AND(Cover!E11,"AAAAAB2X9oo=")</f>
        <v>#VALUE!</v>
      </c>
      <c r="EJ1" s="17" t="e">
        <f>AND(Cover!#REF!,"AAAAAB2X9os=")</f>
        <v>#REF!</v>
      </c>
      <c r="EK1" s="17">
        <f>IF(Cover!12:12,"AAAAAB2X9ow=",0)</f>
        <v>0</v>
      </c>
      <c r="EL1" s="17">
        <f>IF(Cover!13:13,"AAAAAB2X9o0=",0)</f>
        <v>0</v>
      </c>
      <c r="EM1" s="17">
        <f>IF(Cover!A:A,"AAAAAB2X9o4=",0)</f>
        <v>0</v>
      </c>
      <c r="EN1" s="17">
        <f>IF(Cover!C:C,"AAAAAB2X9o8=",0)</f>
        <v>0</v>
      </c>
      <c r="EO1" s="17">
        <f>IF(Cover!D:D,"AAAAAB2X9pA=",0)</f>
        <v>0</v>
      </c>
      <c r="EP1" s="17" t="e">
        <f t="shared" ref="EP1:ES1" si="12">IF(Cover!#REF!,"AAAAAB2X9pE=",0)</f>
        <v>#REF!</v>
      </c>
      <c r="EQ1" s="17" t="e">
        <f t="shared" si="12"/>
        <v>#REF!</v>
      </c>
      <c r="ER1" s="17" t="e">
        <f t="shared" si="12"/>
        <v>#REF!</v>
      </c>
      <c r="ES1" s="17" t="e">
        <f t="shared" si="12"/>
        <v>#REF!</v>
      </c>
      <c r="ET1" s="17">
        <f>IF(Cover!E:E,"AAAAAB2X9pU=",0)</f>
        <v>0</v>
      </c>
      <c r="EU1" s="17" t="e">
        <f>IF(Cover!#REF!,"AAAAAB2X9pY=",0)</f>
        <v>#REF!</v>
      </c>
      <c r="EV1" s="17" t="e">
        <f>IF(#REF!,"AAAAAB2X9pc=",0)</f>
        <v>#REF!</v>
      </c>
      <c r="EW1" s="17" t="e">
        <f>AND(#REF!,"AAAAAB2X9pg=")</f>
        <v>#REF!</v>
      </c>
      <c r="EX1" s="17" t="e">
        <f>IF(#REF!,"AAAAAB2X9pk=",0)</f>
        <v>#REF!</v>
      </c>
      <c r="EY1" s="17" t="e">
        <f>AND(#REF!,"AAAAAB2X9po=")</f>
        <v>#REF!</v>
      </c>
      <c r="EZ1" s="17" t="e">
        <f>IF(#REF!,"AAAAAB2X9ps=",0)</f>
        <v>#REF!</v>
      </c>
      <c r="FA1" s="17" t="e">
        <f>AND(#REF!,"AAAAAB2X9pw=")</f>
        <v>#REF!</v>
      </c>
      <c r="FB1" s="17" t="e">
        <f>IF(#REF!,"AAAAAB2X9p0=",0)</f>
        <v>#REF!</v>
      </c>
      <c r="FC1" s="17" t="e">
        <f>AND(#REF!,"AAAAAB2X9p4=")</f>
        <v>#REF!</v>
      </c>
      <c r="FD1" s="17" t="e">
        <f>IF(#REF!,"AAAAAB2X9p8=",0)</f>
        <v>#REF!</v>
      </c>
      <c r="FE1" s="17" t="e">
        <f>AND(#REF!,"AAAAAB2X9qA=")</f>
        <v>#REF!</v>
      </c>
      <c r="FF1" s="17" t="e">
        <f>IF(#REF!,"AAAAAB2X9qE=",0)</f>
        <v>#REF!</v>
      </c>
      <c r="FG1" s="17" t="e">
        <f>AND(#REF!,"AAAAAB2X9qI=")</f>
        <v>#REF!</v>
      </c>
      <c r="FH1" s="17" t="e">
        <f>IF(#REF!,"AAAAAB2X9qM=",0)</f>
        <v>#REF!</v>
      </c>
      <c r="FI1" s="17" t="e">
        <f>AND(#REF!,"AAAAAB2X9qQ=")</f>
        <v>#REF!</v>
      </c>
      <c r="FJ1" s="17" t="e">
        <f>IF(#REF!,"AAAAAB2X9qU=",0)</f>
        <v>#REF!</v>
      </c>
      <c r="FK1" s="17" t="e">
        <f>AND(#REF!,"AAAAAB2X9qY=")</f>
        <v>#REF!</v>
      </c>
      <c r="FL1" s="17" t="e">
        <f>IF(#REF!,"AAAAAB2X9qc=",0)</f>
        <v>#REF!</v>
      </c>
      <c r="FM1" s="17" t="e">
        <f>AND(#REF!,"AAAAAB2X9qg=")</f>
        <v>#REF!</v>
      </c>
      <c r="FN1" s="17" t="e">
        <f>IF(#REF!,"AAAAAB2X9qk=",0)</f>
        <v>#REF!</v>
      </c>
      <c r="FO1" s="17" t="e">
        <f>AND(#REF!,"AAAAAB2X9qo=")</f>
        <v>#REF!</v>
      </c>
      <c r="FP1" s="17" t="e">
        <f>IF(#REF!,"AAAAAB2X9qs=",0)</f>
        <v>#REF!</v>
      </c>
      <c r="FQ1" s="17" t="e">
        <f>AND(#REF!,"AAAAAB2X9qw=")</f>
        <v>#REF!</v>
      </c>
      <c r="FR1" s="17" t="e">
        <f>IF(#REF!,"AAAAAB2X9q0=",0)</f>
        <v>#REF!</v>
      </c>
      <c r="FS1" s="17" t="e">
        <f>AND(#REF!,"AAAAAB2X9q4=")</f>
        <v>#REF!</v>
      </c>
      <c r="FT1" s="17" t="e">
        <f>IF(#REF!,"AAAAAB2X9q8=",0)</f>
        <v>#REF!</v>
      </c>
      <c r="FU1" s="17" t="e">
        <f>AND(#REF!,"AAAAAB2X9rA=")</f>
        <v>#REF!</v>
      </c>
      <c r="FV1" s="17" t="e">
        <f>IF(#REF!,"AAAAAB2X9rE=",0)</f>
        <v>#REF!</v>
      </c>
      <c r="FW1" s="17" t="e">
        <f>AND(#REF!,"AAAAAB2X9rI=")</f>
        <v>#REF!</v>
      </c>
      <c r="FX1" s="17" t="e">
        <f>IF(#REF!,"AAAAAB2X9rM=",0)</f>
        <v>#REF!</v>
      </c>
      <c r="FY1" s="17" t="e">
        <f>AND(#REF!,"AAAAAB2X9rQ=")</f>
        <v>#REF!</v>
      </c>
      <c r="FZ1" s="17" t="e">
        <f>IF(#REF!,"AAAAAB2X9rU=",0)</f>
        <v>#REF!</v>
      </c>
      <c r="GA1" s="17" t="e">
        <f>AND(#REF!,"AAAAAB2X9rY=")</f>
        <v>#REF!</v>
      </c>
      <c r="GB1" s="17" t="e">
        <f>IF(#REF!,"AAAAAB2X9rc=",0)</f>
        <v>#REF!</v>
      </c>
      <c r="GC1" s="17" t="e">
        <f>AND(#REF!,"AAAAAB2X9rg=")</f>
        <v>#REF!</v>
      </c>
      <c r="GD1" s="17" t="e">
        <f>IF(#REF!,"AAAAAB2X9rk=",0)</f>
        <v>#REF!</v>
      </c>
      <c r="GE1" s="17" t="e">
        <f>AND(#REF!,"AAAAAB2X9ro=")</f>
        <v>#REF!</v>
      </c>
      <c r="GF1" s="17" t="e">
        <f>IF(#REF!,"AAAAAB2X9rs=",0)</f>
        <v>#REF!</v>
      </c>
      <c r="GG1" s="17" t="e">
        <f>AND(#REF!,"AAAAAB2X9rw=")</f>
        <v>#REF!</v>
      </c>
      <c r="GH1" s="17" t="e">
        <f>IF(#REF!,"AAAAAB2X9r0=",0)</f>
        <v>#REF!</v>
      </c>
      <c r="GI1" s="17" t="e">
        <f>AND(#REF!,"AAAAAB2X9r4=")</f>
        <v>#REF!</v>
      </c>
      <c r="GJ1" s="17" t="e">
        <f>IF(#REF!,"AAAAAB2X9r8=",0)</f>
        <v>#REF!</v>
      </c>
      <c r="GK1" s="17" t="e">
        <f>AND(#REF!,"AAAAAB2X9sA=")</f>
        <v>#REF!</v>
      </c>
      <c r="GL1" s="17" t="e">
        <f>IF(#REF!,"AAAAAB2X9sE=",0)</f>
        <v>#REF!</v>
      </c>
      <c r="GM1" s="17" t="e">
        <f>AND(#REF!,"AAAAAB2X9sI=")</f>
        <v>#REF!</v>
      </c>
      <c r="GN1" s="17" t="e">
        <f>IF(#REF!,"AAAAAB2X9sM=",0)</f>
        <v>#REF!</v>
      </c>
      <c r="GO1" s="17" t="e">
        <f>AND(#REF!,"AAAAAB2X9sQ=")</f>
        <v>#REF!</v>
      </c>
      <c r="GP1" s="17" t="e">
        <f>IF(#REF!,"AAAAAB2X9sU=",0)</f>
        <v>#REF!</v>
      </c>
      <c r="GQ1" s="17" t="e">
        <f>AND(#REF!,"AAAAAB2X9sY=")</f>
        <v>#REF!</v>
      </c>
      <c r="GR1" s="17" t="e">
        <f>IF(#REF!,"AAAAAB2X9sc=",0)</f>
        <v>#REF!</v>
      </c>
      <c r="GS1" s="17" t="e">
        <f>AND(#REF!,"AAAAAB2X9sg=")</f>
        <v>#REF!</v>
      </c>
      <c r="GT1" s="17" t="e">
        <f>IF(#REF!,"AAAAAB2X9sk=",0)</f>
        <v>#REF!</v>
      </c>
      <c r="GU1" s="17" t="e">
        <f>AND(#REF!,"AAAAAB2X9so=")</f>
        <v>#REF!</v>
      </c>
      <c r="GV1" s="17" t="e">
        <f>IF(#REF!,"AAAAAB2X9ss=",0)</f>
        <v>#REF!</v>
      </c>
      <c r="GW1" s="17" t="e">
        <f>AND(#REF!,"AAAAAB2X9sw=")</f>
        <v>#REF!</v>
      </c>
      <c r="GX1" s="17" t="e">
        <f>IF(#REF!,"AAAAAB2X9s0=",0)</f>
        <v>#REF!</v>
      </c>
      <c r="GY1" s="17" t="e">
        <f>AND(#REF!,"AAAAAB2X9s4=")</f>
        <v>#REF!</v>
      </c>
      <c r="GZ1" s="17" t="e">
        <f>IF(#REF!,"AAAAAB2X9s8=",0)</f>
        <v>#REF!</v>
      </c>
      <c r="HA1" s="17" t="e">
        <f>AND(#REF!,"AAAAAB2X9tA=")</f>
        <v>#REF!</v>
      </c>
      <c r="HB1" s="17" t="e">
        <f>IF(#REF!,"AAAAAB2X9tE=",0)</f>
        <v>#REF!</v>
      </c>
      <c r="HC1" s="17" t="e">
        <f>AND(#REF!,"AAAAAB2X9tI=")</f>
        <v>#REF!</v>
      </c>
      <c r="HD1" s="17" t="e">
        <f>IF(#REF!,"AAAAAB2X9tM=",0)</f>
        <v>#REF!</v>
      </c>
      <c r="HE1" s="17" t="e">
        <f>IF(#REF!,"AAAAAB2X9tQ=",0)</f>
        <v>#REF!</v>
      </c>
      <c r="HF1" s="17" t="e">
        <f>IF(#REF!,"AAAAAB2X9tU=",0)</f>
        <v>#REF!</v>
      </c>
      <c r="HG1" s="17" t="e">
        <f>AND(#REF!,"AAAAAB2X9tY=")</f>
        <v>#REF!</v>
      </c>
      <c r="HH1" s="17" t="e">
        <f>AND(#REF!,"AAAAAB2X9tc=")</f>
        <v>#REF!</v>
      </c>
      <c r="HI1" s="17" t="e">
        <f>IF(#REF!,"AAAAAB2X9tg=",0)</f>
        <v>#REF!</v>
      </c>
      <c r="HJ1" s="17" t="e">
        <f>AND(#REF!,"AAAAAB2X9tk=")</f>
        <v>#REF!</v>
      </c>
      <c r="HK1" s="17" t="e">
        <f>AND(#REF!,"AAAAAB2X9to=")</f>
        <v>#REF!</v>
      </c>
      <c r="HL1" s="17" t="e">
        <f>IF(#REF!,"AAAAAB2X9ts=",0)</f>
        <v>#REF!</v>
      </c>
      <c r="HM1" s="17" t="e">
        <f>AND(#REF!,"AAAAAB2X9tw=")</f>
        <v>#REF!</v>
      </c>
      <c r="HN1" s="17" t="e">
        <f>AND(#REF!,"AAAAAB2X9t0=")</f>
        <v>#REF!</v>
      </c>
      <c r="HO1" s="17" t="e">
        <f>IF(#REF!,"AAAAAB2X9t4=",0)</f>
        <v>#REF!</v>
      </c>
      <c r="HP1" s="17" t="e">
        <f>AND(#REF!,"AAAAAB2X9t8=")</f>
        <v>#REF!</v>
      </c>
      <c r="HQ1" s="17" t="e">
        <f>AND(#REF!,"AAAAAB2X9uA=")</f>
        <v>#REF!</v>
      </c>
      <c r="HR1" s="17" t="e">
        <f>IF(#REF!,"AAAAAB2X9uE=",0)</f>
        <v>#REF!</v>
      </c>
      <c r="HS1" s="17" t="e">
        <f>AND(#REF!,"AAAAAB2X9uI=")</f>
        <v>#REF!</v>
      </c>
      <c r="HT1" s="17" t="e">
        <f>AND(#REF!,"AAAAAB2X9uM=")</f>
        <v>#REF!</v>
      </c>
      <c r="HU1" s="17" t="e">
        <f>IF(#REF!,"AAAAAB2X9uQ=",0)</f>
        <v>#REF!</v>
      </c>
      <c r="HV1" s="17" t="e">
        <f>AND(#REF!,"AAAAAB2X9uU=")</f>
        <v>#REF!</v>
      </c>
      <c r="HW1" s="17" t="e">
        <f>AND(#REF!,"AAAAAB2X9uY=")</f>
        <v>#REF!</v>
      </c>
      <c r="HX1" s="17" t="e">
        <f>IF(#REF!,"AAAAAB2X9uc=",0)</f>
        <v>#REF!</v>
      </c>
      <c r="HY1" s="17" t="e">
        <f>AND(#REF!,"AAAAAB2X9ug=")</f>
        <v>#REF!</v>
      </c>
      <c r="HZ1" s="17" t="e">
        <f>AND(#REF!,"AAAAAB2X9uk=")</f>
        <v>#REF!</v>
      </c>
      <c r="IA1" s="17" t="e">
        <f>IF(#REF!,"AAAAAB2X9uo=",0)</f>
        <v>#REF!</v>
      </c>
      <c r="IB1" s="17" t="e">
        <f>AND(#REF!,"AAAAAB2X9us=")</f>
        <v>#REF!</v>
      </c>
      <c r="IC1" s="17" t="e">
        <f>AND(#REF!,"AAAAAB2X9uw=")</f>
        <v>#REF!</v>
      </c>
      <c r="ID1" s="17" t="e">
        <f>IF(#REF!,"AAAAAB2X9u0=",0)</f>
        <v>#REF!</v>
      </c>
      <c r="IE1" s="17" t="e">
        <f>AND(#REF!,"AAAAAB2X9u4=")</f>
        <v>#REF!</v>
      </c>
      <c r="IF1" s="17" t="e">
        <f>AND(#REF!,"AAAAAB2X9u8=")</f>
        <v>#REF!</v>
      </c>
      <c r="IG1" s="17" t="e">
        <f>IF(#REF!,"AAAAAB2X9vA=",0)</f>
        <v>#REF!</v>
      </c>
      <c r="IH1" s="17" t="e">
        <f>AND(#REF!,"AAAAAB2X9vE=")</f>
        <v>#REF!</v>
      </c>
      <c r="II1" s="17" t="e">
        <f>AND(#REF!,"AAAAAB2X9vI=")</f>
        <v>#REF!</v>
      </c>
      <c r="IJ1" s="17" t="e">
        <f>IF(#REF!,"AAAAAB2X9vM=",0)</f>
        <v>#REF!</v>
      </c>
      <c r="IK1" s="17" t="e">
        <f>AND(#REF!,"AAAAAB2X9vQ=")</f>
        <v>#REF!</v>
      </c>
      <c r="IL1" s="17" t="e">
        <f>AND(#REF!,"AAAAAB2X9vU=")</f>
        <v>#REF!</v>
      </c>
      <c r="IM1" s="17" t="e">
        <f>IF(#REF!,"AAAAAB2X9vY=",0)</f>
        <v>#REF!</v>
      </c>
      <c r="IN1" s="17" t="e">
        <f>AND(#REF!,"AAAAAB2X9vc=")</f>
        <v>#REF!</v>
      </c>
      <c r="IO1" s="17" t="e">
        <f>AND(#REF!,"AAAAAB2X9vg=")</f>
        <v>#REF!</v>
      </c>
      <c r="IP1" s="17" t="e">
        <f>IF(#REF!,"AAAAAB2X9vk=",0)</f>
        <v>#REF!</v>
      </c>
      <c r="IQ1" s="17" t="e">
        <f>AND(#REF!,"AAAAAB2X9vo=")</f>
        <v>#REF!</v>
      </c>
      <c r="IR1" s="17" t="e">
        <f>AND(#REF!,"AAAAAB2X9vs=")</f>
        <v>#REF!</v>
      </c>
      <c r="IS1" s="17" t="e">
        <f>IF(#REF!,"AAAAAB2X9vw=",0)</f>
        <v>#REF!</v>
      </c>
      <c r="IT1" s="17" t="e">
        <f>AND(#REF!,"AAAAAB2X9v0=")</f>
        <v>#REF!</v>
      </c>
      <c r="IU1" s="17" t="e">
        <f>AND(#REF!,"AAAAAB2X9v4=")</f>
        <v>#REF!</v>
      </c>
      <c r="IV1" s="17" t="e">
        <f>IF(#REF!,"AAAAAB2X9v8=",0)</f>
        <v>#REF!</v>
      </c>
    </row>
    <row r="2" spans="1:256" ht="13.5" customHeight="1">
      <c r="A2" s="17" t="e">
        <f>AND(#REF!,"AAAAAH/n9wA=")</f>
        <v>#REF!</v>
      </c>
      <c r="B2" s="17" t="e">
        <f>AND(#REF!,"AAAAAH/n9wE=")</f>
        <v>#REF!</v>
      </c>
      <c r="C2" s="17" t="e">
        <f>IF(#REF!,"AAAAAH/n9wI=",0)</f>
        <v>#REF!</v>
      </c>
      <c r="D2" s="17" t="e">
        <f>AND(#REF!,"AAAAAH/n9wM=")</f>
        <v>#REF!</v>
      </c>
      <c r="E2" s="17" t="e">
        <f>AND(#REF!,"AAAAAH/n9wQ=")</f>
        <v>#REF!</v>
      </c>
      <c r="F2" s="17" t="e">
        <f>IF(#REF!,"AAAAAH/n9wU=",0)</f>
        <v>#REF!</v>
      </c>
      <c r="G2" s="17" t="e">
        <f>AND(#REF!,"AAAAAH/n9wY=")</f>
        <v>#REF!</v>
      </c>
      <c r="H2" s="17" t="e">
        <f>AND(#REF!,"AAAAAH/n9wc=")</f>
        <v>#REF!</v>
      </c>
      <c r="I2" s="17" t="e">
        <f>IF(#REF!,"AAAAAH/n9wg=",0)</f>
        <v>#REF!</v>
      </c>
      <c r="J2" s="17" t="e">
        <f>AND(#REF!,"AAAAAH/n9wk=")</f>
        <v>#REF!</v>
      </c>
      <c r="K2" s="17" t="e">
        <f>AND(#REF!,"AAAAAH/n9wo=")</f>
        <v>#REF!</v>
      </c>
      <c r="L2" s="17" t="e">
        <f>IF(#REF!,"AAAAAH/n9ws=",0)</f>
        <v>#REF!</v>
      </c>
      <c r="M2" s="17" t="e">
        <f>AND(#REF!,"AAAAAH/n9ww=")</f>
        <v>#REF!</v>
      </c>
      <c r="N2" s="17" t="e">
        <f>AND(#REF!,"AAAAAH/n9w0=")</f>
        <v>#REF!</v>
      </c>
      <c r="O2" s="17" t="e">
        <f>IF(#REF!,"AAAAAH/n9w4=",0)</f>
        <v>#REF!</v>
      </c>
      <c r="P2" s="17" t="e">
        <f>AND(#REF!,"AAAAAH/n9w8=")</f>
        <v>#REF!</v>
      </c>
      <c r="Q2" s="17" t="e">
        <f>AND(#REF!,"AAAAAH/n9xA=")</f>
        <v>#REF!</v>
      </c>
      <c r="R2" s="17" t="e">
        <f>IF(#REF!,"AAAAAH/n9xE=",0)</f>
        <v>#REF!</v>
      </c>
      <c r="S2" s="17" t="e">
        <f>AND(#REF!,"AAAAAH/n9xI=")</f>
        <v>#REF!</v>
      </c>
      <c r="T2" s="17" t="e">
        <f>AND(#REF!,"AAAAAH/n9xM=")</f>
        <v>#REF!</v>
      </c>
      <c r="U2" s="17" t="e">
        <f>IF(#REF!,"AAAAAH/n9xQ=",0)</f>
        <v>#REF!</v>
      </c>
      <c r="V2" s="17" t="e">
        <f>AND(#REF!,"AAAAAH/n9xU=")</f>
        <v>#REF!</v>
      </c>
      <c r="W2" s="17" t="e">
        <f>AND(#REF!,"AAAAAH/n9xY=")</f>
        <v>#REF!</v>
      </c>
      <c r="X2" s="17" t="e">
        <f>IF(#REF!,"AAAAAH/n9xc=",0)</f>
        <v>#REF!</v>
      </c>
      <c r="Y2" s="17" t="e">
        <f>AND(#REF!,"AAAAAH/n9xg=")</f>
        <v>#REF!</v>
      </c>
      <c r="Z2" s="17" t="e">
        <f>AND(#REF!,"AAAAAH/n9xk=")</f>
        <v>#REF!</v>
      </c>
      <c r="AA2" s="17" t="e">
        <f>IF(#REF!,"AAAAAH/n9xo=",0)</f>
        <v>#REF!</v>
      </c>
      <c r="AB2" s="17" t="e">
        <f>AND(#REF!,"AAAAAH/n9xs=")</f>
        <v>#REF!</v>
      </c>
      <c r="AC2" s="17" t="e">
        <f>AND(#REF!,"AAAAAH/n9xw=")</f>
        <v>#REF!</v>
      </c>
      <c r="AD2" s="17" t="e">
        <f>IF(#REF!,"AAAAAH/n9x0=",0)</f>
        <v>#REF!</v>
      </c>
      <c r="AE2" s="17" t="e">
        <f>AND(#REF!,"AAAAAH/n9x4=")</f>
        <v>#REF!</v>
      </c>
      <c r="AF2" s="17" t="e">
        <f>AND(#REF!,"AAAAAH/n9x8=")</f>
        <v>#REF!</v>
      </c>
      <c r="AG2" s="17" t="e">
        <f>IF(#REF!,"AAAAAH/n9yA=",0)</f>
        <v>#REF!</v>
      </c>
      <c r="AH2" s="17" t="e">
        <f>AND(#REF!,"AAAAAH/n9yE=")</f>
        <v>#REF!</v>
      </c>
      <c r="AI2" s="17" t="e">
        <f>AND(#REF!,"AAAAAH/n9yI=")</f>
        <v>#REF!</v>
      </c>
      <c r="AJ2" s="17" t="e">
        <f>IF(#REF!,"AAAAAH/n9yM=",0)</f>
        <v>#REF!</v>
      </c>
      <c r="AK2" s="17" t="e">
        <f>AND(#REF!,"AAAAAH/n9yQ=")</f>
        <v>#REF!</v>
      </c>
      <c r="AL2" s="17" t="e">
        <f>AND(#REF!,"AAAAAH/n9yU=")</f>
        <v>#REF!</v>
      </c>
      <c r="AM2" s="17" t="e">
        <f>IF(#REF!,"AAAAAH/n9yY=",0)</f>
        <v>#REF!</v>
      </c>
      <c r="AN2" s="17" t="e">
        <f>AND(#REF!,"AAAAAH/n9yc=")</f>
        <v>#REF!</v>
      </c>
      <c r="AO2" s="17" t="e">
        <f>AND(#REF!,"AAAAAH/n9yg=")</f>
        <v>#REF!</v>
      </c>
      <c r="AP2" s="17" t="e">
        <f>IF(#REF!,"AAAAAH/n9yk=",0)</f>
        <v>#REF!</v>
      </c>
      <c r="AQ2" s="17" t="e">
        <f>AND(#REF!,"AAAAAH/n9yo=")</f>
        <v>#REF!</v>
      </c>
      <c r="AR2" s="17" t="e">
        <f>AND(#REF!,"AAAAAH/n9ys=")</f>
        <v>#REF!</v>
      </c>
      <c r="AS2" s="17" t="e">
        <f>IF(#REF!,"AAAAAH/n9yw=",0)</f>
        <v>#REF!</v>
      </c>
      <c r="AT2" s="17" t="e">
        <f>AND(#REF!,"AAAAAH/n9y0=")</f>
        <v>#REF!</v>
      </c>
      <c r="AU2" s="17" t="e">
        <f>AND(#REF!,"AAAAAH/n9y4=")</f>
        <v>#REF!</v>
      </c>
      <c r="AV2" s="17" t="e">
        <f>IF(#REF!,"AAAAAH/n9y8=",0)</f>
        <v>#REF!</v>
      </c>
      <c r="AW2" s="17" t="e">
        <f>AND(#REF!,"AAAAAH/n9zA=")</f>
        <v>#REF!</v>
      </c>
      <c r="AX2" s="17" t="e">
        <f>AND(#REF!,"AAAAAH/n9zE=")</f>
        <v>#REF!</v>
      </c>
      <c r="AY2" s="17" t="e">
        <f>IF(#REF!,"AAAAAH/n9zI=",0)</f>
        <v>#REF!</v>
      </c>
      <c r="AZ2" s="17" t="e">
        <f>AND(#REF!,"AAAAAH/n9zM=")</f>
        <v>#REF!</v>
      </c>
      <c r="BA2" s="17" t="e">
        <f>AND(#REF!,"AAAAAH/n9zQ=")</f>
        <v>#REF!</v>
      </c>
      <c r="BB2" s="17" t="e">
        <f>IF(#REF!,"AAAAAH/n9zU=",0)</f>
        <v>#REF!</v>
      </c>
      <c r="BC2" s="17" t="e">
        <f>AND(#REF!,"AAAAAH/n9zY=")</f>
        <v>#REF!</v>
      </c>
      <c r="BD2" s="17" t="e">
        <f>AND(#REF!,"AAAAAH/n9zc=")</f>
        <v>#REF!</v>
      </c>
      <c r="BE2" s="17" t="e">
        <f>IF(#REF!,"AAAAAH/n9zg=",0)</f>
        <v>#REF!</v>
      </c>
      <c r="BF2" s="17" t="e">
        <f>AND(#REF!,"AAAAAH/n9zk=")</f>
        <v>#REF!</v>
      </c>
      <c r="BG2" s="17" t="e">
        <f>AND(#REF!,"AAAAAH/n9zo=")</f>
        <v>#REF!</v>
      </c>
      <c r="BH2" s="17" t="e">
        <f>IF(#REF!,"AAAAAH/n9zs=",0)</f>
        <v>#REF!</v>
      </c>
      <c r="BI2" s="17" t="e">
        <f>AND(#REF!,"AAAAAH/n9zw=")</f>
        <v>#REF!</v>
      </c>
      <c r="BJ2" s="17" t="e">
        <f>AND(#REF!,"AAAAAH/n9z0=")</f>
        <v>#REF!</v>
      </c>
      <c r="BK2" s="17" t="e">
        <f>IF(#REF!,"AAAAAH/n9z4=",0)</f>
        <v>#REF!</v>
      </c>
      <c r="BL2" s="17" t="e">
        <f>AND(#REF!,"AAAAAH/n9z8=")</f>
        <v>#REF!</v>
      </c>
      <c r="BM2" s="17" t="e">
        <f>AND(#REF!,"AAAAAH/n90A=")</f>
        <v>#REF!</v>
      </c>
      <c r="BN2" s="17" t="e">
        <f>IF(#REF!,"AAAAAH/n90E=",0)</f>
        <v>#REF!</v>
      </c>
      <c r="BO2" s="17" t="e">
        <f>AND(#REF!,"AAAAAH/n90I=")</f>
        <v>#REF!</v>
      </c>
      <c r="BP2" s="17" t="e">
        <f>AND(#REF!,"AAAAAH/n90M=")</f>
        <v>#REF!</v>
      </c>
      <c r="BQ2" s="17" t="e">
        <f>IF(#REF!,"AAAAAH/n90Q=",0)</f>
        <v>#REF!</v>
      </c>
      <c r="BR2" s="17" t="e">
        <f>AND(#REF!,"AAAAAH/n90U=")</f>
        <v>#REF!</v>
      </c>
      <c r="BS2" s="17" t="e">
        <f>AND(#REF!,"AAAAAH/n90Y=")</f>
        <v>#REF!</v>
      </c>
      <c r="BT2" s="17" t="e">
        <f>IF(#REF!,"AAAAAH/n90c=",0)</f>
        <v>#REF!</v>
      </c>
      <c r="BU2" s="17" t="e">
        <f>AND(#REF!,"AAAAAH/n90g=")</f>
        <v>#REF!</v>
      </c>
      <c r="BV2" s="17" t="e">
        <f>AND(#REF!,"AAAAAH/n90k=")</f>
        <v>#REF!</v>
      </c>
      <c r="BW2" s="17" t="e">
        <f>IF(#REF!,"AAAAAH/n90o=",0)</f>
        <v>#REF!</v>
      </c>
      <c r="BX2" s="17" t="e">
        <f>AND(#REF!,"AAAAAH/n90s=")</f>
        <v>#REF!</v>
      </c>
      <c r="BY2" s="17" t="e">
        <f>AND(#REF!,"AAAAAH/n90w=")</f>
        <v>#REF!</v>
      </c>
      <c r="BZ2" s="17" t="e">
        <f>IF(#REF!,"AAAAAH/n900=",0)</f>
        <v>#REF!</v>
      </c>
      <c r="CA2" s="17" t="e">
        <f>AND(#REF!,"AAAAAH/n904=")</f>
        <v>#REF!</v>
      </c>
      <c r="CB2" s="17" t="e">
        <f>AND(#REF!,"AAAAAH/n908=")</f>
        <v>#REF!</v>
      </c>
      <c r="CC2" s="17" t="e">
        <f>IF(#REF!,"AAAAAH/n91A=",0)</f>
        <v>#REF!</v>
      </c>
      <c r="CD2" s="17" t="e">
        <f>AND(#REF!,"AAAAAH/n91E=")</f>
        <v>#REF!</v>
      </c>
      <c r="CE2" s="17" t="e">
        <f>AND(#REF!,"AAAAAH/n91I=")</f>
        <v>#REF!</v>
      </c>
      <c r="CF2" s="17" t="e">
        <f>IF(#REF!,"AAAAAH/n91M=",0)</f>
        <v>#REF!</v>
      </c>
      <c r="CG2" s="17" t="e">
        <f>AND(#REF!,"AAAAAH/n91Q=")</f>
        <v>#REF!</v>
      </c>
      <c r="CH2" s="17" t="e">
        <f>AND(#REF!,"AAAAAH/n91U=")</f>
        <v>#REF!</v>
      </c>
      <c r="CI2" s="17" t="e">
        <f>IF(#REF!,"AAAAAH/n91Y=",0)</f>
        <v>#REF!</v>
      </c>
      <c r="CJ2" s="17" t="e">
        <f>AND(#REF!,"AAAAAH/n91c=")</f>
        <v>#REF!</v>
      </c>
      <c r="CK2" s="17" t="e">
        <f>AND(#REF!,"AAAAAH/n91g=")</f>
        <v>#REF!</v>
      </c>
      <c r="CL2" s="17" t="e">
        <f>IF(#REF!,"AAAAAH/n91k=",0)</f>
        <v>#REF!</v>
      </c>
      <c r="CM2" s="17" t="e">
        <f>AND(#REF!,"AAAAAH/n91o=")</f>
        <v>#REF!</v>
      </c>
      <c r="CN2" s="17" t="e">
        <f>AND(#REF!,"AAAAAH/n91s=")</f>
        <v>#REF!</v>
      </c>
      <c r="CO2" s="17" t="e">
        <f>IF(#REF!,"AAAAAH/n91w=",0)</f>
        <v>#REF!</v>
      </c>
      <c r="CP2" s="17" t="e">
        <f>IF(#REF!,"AAAAAH/n910=",0)</f>
        <v>#REF!</v>
      </c>
      <c r="CQ2" s="17" t="e">
        <f>IF(#REF!,"AAAAAH/n914=",0)</f>
        <v>#REF!</v>
      </c>
      <c r="CR2" s="17" t="e">
        <f>IF(#REF!,"AAAAAH/n918=",0)</f>
        <v>#REF!</v>
      </c>
      <c r="CS2" s="17" t="e">
        <f>AND(#REF!,"AAAAAH/n92A=")</f>
        <v>#REF!</v>
      </c>
      <c r="CT2" s="17" t="e">
        <f>AND(#REF!,"AAAAAH/n92E=")</f>
        <v>#REF!</v>
      </c>
      <c r="CU2" s="17" t="e">
        <f>AND(#REF!,"AAAAAH/n92I=")</f>
        <v>#REF!</v>
      </c>
      <c r="CV2" s="17" t="e">
        <f>AND(#REF!,"AAAAAH/n92M=")</f>
        <v>#REF!</v>
      </c>
      <c r="CW2" s="17" t="e">
        <f>AND(#REF!,"AAAAAH/n92Q=")</f>
        <v>#REF!</v>
      </c>
      <c r="CX2" s="17" t="e">
        <f>IF(#REF!,"AAAAAH/n92U=",0)</f>
        <v>#REF!</v>
      </c>
      <c r="CY2" s="17" t="e">
        <f>AND(#REF!,"AAAAAH/n92Y=")</f>
        <v>#REF!</v>
      </c>
      <c r="CZ2" s="17" t="e">
        <f>AND(#REF!,"AAAAAH/n92c=")</f>
        <v>#REF!</v>
      </c>
      <c r="DA2" s="17" t="e">
        <f>AND(#REF!,"AAAAAH/n92g=")</f>
        <v>#REF!</v>
      </c>
      <c r="DB2" s="17" t="e">
        <f>AND(#REF!,"AAAAAH/n92k=")</f>
        <v>#REF!</v>
      </c>
      <c r="DC2" s="17" t="e">
        <f>IF(#REF!,"AAAAAH/n92o=",0)</f>
        <v>#REF!</v>
      </c>
      <c r="DD2" s="17" t="e">
        <f>AND(#REF!,"AAAAAH/n92s=")</f>
        <v>#REF!</v>
      </c>
      <c r="DE2" s="17" t="e">
        <f>AND(#REF!,"AAAAAH/n92w=")</f>
        <v>#REF!</v>
      </c>
      <c r="DF2" s="17" t="e">
        <f>AND(#REF!,"AAAAAH/n920=")</f>
        <v>#REF!</v>
      </c>
      <c r="DG2" s="17" t="e">
        <f>AND(#REF!,"AAAAAH/n924=")</f>
        <v>#REF!</v>
      </c>
      <c r="DH2" s="17" t="e">
        <f>IF(#REF!,"AAAAAH/n928=",0)</f>
        <v>#REF!</v>
      </c>
      <c r="DI2" s="17" t="e">
        <f>AND(#REF!,"AAAAAH/n93A=")</f>
        <v>#REF!</v>
      </c>
      <c r="DJ2" s="17" t="e">
        <f>AND(#REF!,"AAAAAH/n93E=")</f>
        <v>#REF!</v>
      </c>
      <c r="DK2" s="17" t="e">
        <f>AND(#REF!,"AAAAAH/n93I=")</f>
        <v>#REF!</v>
      </c>
      <c r="DL2" s="17" t="e">
        <f>AND(#REF!,"AAAAAH/n93M=")</f>
        <v>#REF!</v>
      </c>
      <c r="DM2" s="17" t="e">
        <f>IF(#REF!,"AAAAAH/n93Q=",0)</f>
        <v>#REF!</v>
      </c>
      <c r="DN2" s="17" t="e">
        <f>AND(#REF!,"AAAAAH/n93U=")</f>
        <v>#REF!</v>
      </c>
      <c r="DO2" s="17" t="e">
        <f>AND(#REF!,"AAAAAH/n93Y=")</f>
        <v>#REF!</v>
      </c>
      <c r="DP2" s="17" t="e">
        <f>AND(#REF!,"AAAAAH/n93c=")</f>
        <v>#REF!</v>
      </c>
      <c r="DQ2" s="17" t="e">
        <f>AND(#REF!,"AAAAAH/n93g=")</f>
        <v>#REF!</v>
      </c>
      <c r="DR2" s="17" t="e">
        <f>IF(#REF!,"AAAAAH/n93k=",0)</f>
        <v>#REF!</v>
      </c>
      <c r="DS2" s="17" t="e">
        <f>AND(#REF!,"AAAAAH/n93o=")</f>
        <v>#REF!</v>
      </c>
      <c r="DT2" s="17" t="e">
        <f>AND(#REF!,"AAAAAH/n93s=")</f>
        <v>#REF!</v>
      </c>
      <c r="DU2" s="17" t="e">
        <f>AND(#REF!,"AAAAAH/n93w=")</f>
        <v>#REF!</v>
      </c>
      <c r="DV2" s="17" t="e">
        <f>AND(#REF!,"AAAAAH/n930=")</f>
        <v>#REF!</v>
      </c>
      <c r="DW2" s="17" t="e">
        <f>IF(#REF!,"AAAAAH/n934=",0)</f>
        <v>#REF!</v>
      </c>
      <c r="DX2" s="17" t="e">
        <f>AND(#REF!,"AAAAAH/n938=")</f>
        <v>#REF!</v>
      </c>
      <c r="DY2" s="17" t="e">
        <f>AND(#REF!,"AAAAAH/n94A=")</f>
        <v>#REF!</v>
      </c>
      <c r="DZ2" s="17" t="e">
        <f>AND(#REF!,"AAAAAH/n94E=")</f>
        <v>#REF!</v>
      </c>
      <c r="EA2" s="17" t="e">
        <f>AND(#REF!,"AAAAAH/n94I=")</f>
        <v>#REF!</v>
      </c>
      <c r="EB2" s="17" t="e">
        <f>IF(#REF!,"AAAAAH/n94M=",0)</f>
        <v>#REF!</v>
      </c>
      <c r="EC2" s="17" t="e">
        <f>AND(#REF!,"AAAAAH/n94Q=")</f>
        <v>#REF!</v>
      </c>
      <c r="ED2" s="17" t="e">
        <f>AND(#REF!,"AAAAAH/n94U=")</f>
        <v>#REF!</v>
      </c>
      <c r="EE2" s="17" t="e">
        <f>AND(#REF!,"AAAAAH/n94Y=")</f>
        <v>#REF!</v>
      </c>
      <c r="EF2" s="17" t="e">
        <f>AND(#REF!,"AAAAAH/n94c=")</f>
        <v>#REF!</v>
      </c>
      <c r="EG2" s="17" t="e">
        <f>IF(#REF!,"AAAAAH/n94g=",0)</f>
        <v>#REF!</v>
      </c>
      <c r="EH2" s="17" t="e">
        <f>AND(#REF!,"AAAAAH/n94k=")</f>
        <v>#REF!</v>
      </c>
      <c r="EI2" s="17" t="e">
        <f>AND(#REF!,"AAAAAH/n94o=")</f>
        <v>#REF!</v>
      </c>
      <c r="EJ2" s="17" t="e">
        <f>AND(#REF!,"AAAAAH/n94s=")</f>
        <v>#REF!</v>
      </c>
      <c r="EK2" s="17" t="e">
        <f>AND(#REF!,"AAAAAH/n94w=")</f>
        <v>#REF!</v>
      </c>
      <c r="EL2" s="17" t="e">
        <f>IF(#REF!,"AAAAAH/n940=",0)</f>
        <v>#REF!</v>
      </c>
      <c r="EM2" s="17" t="e">
        <f>AND(#REF!,"AAAAAH/n944=")</f>
        <v>#REF!</v>
      </c>
      <c r="EN2" s="17" t="e">
        <f>AND(#REF!,"AAAAAH/n948=")</f>
        <v>#REF!</v>
      </c>
      <c r="EO2" s="17" t="e">
        <f>AND(#REF!,"AAAAAH/n95A=")</f>
        <v>#REF!</v>
      </c>
      <c r="EP2" s="17" t="e">
        <f>AND(#REF!,"AAAAAH/n95E=")</f>
        <v>#REF!</v>
      </c>
      <c r="EQ2" s="17" t="e">
        <f>IF(#REF!,"AAAAAH/n95I=",0)</f>
        <v>#REF!</v>
      </c>
      <c r="ER2" s="17" t="e">
        <f>AND(#REF!,"AAAAAH/n95M=")</f>
        <v>#REF!</v>
      </c>
      <c r="ES2" s="17" t="e">
        <f>AND(#REF!,"AAAAAH/n95Q=")</f>
        <v>#REF!</v>
      </c>
      <c r="ET2" s="17" t="e">
        <f>AND(#REF!,"AAAAAH/n95U=")</f>
        <v>#REF!</v>
      </c>
      <c r="EU2" s="17" t="e">
        <f>AND(#REF!,"AAAAAH/n95Y=")</f>
        <v>#REF!</v>
      </c>
      <c r="EV2" s="17" t="e">
        <f>IF(#REF!,"AAAAAH/n95c=",0)</f>
        <v>#REF!</v>
      </c>
      <c r="EW2" s="17" t="e">
        <f>AND(#REF!,"AAAAAH/n95g=")</f>
        <v>#REF!</v>
      </c>
      <c r="EX2" s="17" t="e">
        <f>AND(#REF!,"AAAAAH/n95k=")</f>
        <v>#REF!</v>
      </c>
      <c r="EY2" s="17" t="e">
        <f>AND(#REF!,"AAAAAH/n95o=")</f>
        <v>#REF!</v>
      </c>
      <c r="EZ2" s="17" t="e">
        <f>AND(#REF!,"AAAAAH/n95s=")</f>
        <v>#REF!</v>
      </c>
      <c r="FA2" s="17" t="e">
        <f>IF(#REF!,"AAAAAH/n95w=",0)</f>
        <v>#REF!</v>
      </c>
      <c r="FB2" s="17" t="e">
        <f>AND(#REF!,"AAAAAH/n950=")</f>
        <v>#REF!</v>
      </c>
      <c r="FC2" s="17" t="e">
        <f>AND(#REF!,"AAAAAH/n954=")</f>
        <v>#REF!</v>
      </c>
      <c r="FD2" s="17" t="e">
        <f>AND(#REF!,"AAAAAH/n958=")</f>
        <v>#REF!</v>
      </c>
      <c r="FE2" s="17" t="e">
        <f>AND(#REF!,"AAAAAH/n96A=")</f>
        <v>#REF!</v>
      </c>
      <c r="FF2" s="17" t="e">
        <f>IF(#REF!,"AAAAAH/n96E=",0)</f>
        <v>#REF!</v>
      </c>
      <c r="FG2" s="17" t="e">
        <f>AND(#REF!,"AAAAAH/n96I=")</f>
        <v>#REF!</v>
      </c>
      <c r="FH2" s="17" t="e">
        <f>AND(#REF!,"AAAAAH/n96M=")</f>
        <v>#REF!</v>
      </c>
      <c r="FI2" s="17" t="e">
        <f>AND(#REF!,"AAAAAH/n96Q=")</f>
        <v>#REF!</v>
      </c>
      <c r="FJ2" s="17" t="e">
        <f>AND(#REF!,"AAAAAH/n96U=")</f>
        <v>#REF!</v>
      </c>
      <c r="FK2" s="17" t="e">
        <f>IF(#REF!,"AAAAAH/n96Y=",0)</f>
        <v>#REF!</v>
      </c>
      <c r="FL2" s="17" t="e">
        <f>AND(#REF!,"AAAAAH/n96c=")</f>
        <v>#REF!</v>
      </c>
      <c r="FM2" s="17" t="e">
        <f>AND(#REF!,"AAAAAH/n96g=")</f>
        <v>#REF!</v>
      </c>
      <c r="FN2" s="17" t="e">
        <f>AND(#REF!,"AAAAAH/n96k=")</f>
        <v>#REF!</v>
      </c>
      <c r="FO2" s="17" t="e">
        <f>AND(#REF!,"AAAAAH/n96o=")</f>
        <v>#REF!</v>
      </c>
      <c r="FP2" s="17" t="e">
        <f>IF(#REF!,"AAAAAH/n96s=",0)</f>
        <v>#REF!</v>
      </c>
      <c r="FQ2" s="17" t="e">
        <f>AND(#REF!,"AAAAAH/n96w=")</f>
        <v>#REF!</v>
      </c>
      <c r="FR2" s="17" t="e">
        <f>AND(#REF!,"AAAAAH/n960=")</f>
        <v>#REF!</v>
      </c>
      <c r="FS2" s="17" t="e">
        <f>AND(#REF!,"AAAAAH/n964=")</f>
        <v>#REF!</v>
      </c>
      <c r="FT2" s="17" t="e">
        <f>AND(#REF!,"AAAAAH/n968=")</f>
        <v>#REF!</v>
      </c>
      <c r="FU2" s="17" t="e">
        <f>IF(#REF!,"AAAAAH/n97A=",0)</f>
        <v>#REF!</v>
      </c>
      <c r="FV2" s="17" t="e">
        <f>AND(#REF!,"AAAAAH/n97E=")</f>
        <v>#REF!</v>
      </c>
      <c r="FW2" s="17" t="e">
        <f>AND(#REF!,"AAAAAH/n97I=")</f>
        <v>#REF!</v>
      </c>
      <c r="FX2" s="17" t="e">
        <f>AND(#REF!,"AAAAAH/n97M=")</f>
        <v>#REF!</v>
      </c>
      <c r="FY2" s="17" t="e">
        <f>AND(#REF!,"AAAAAH/n97Q=")</f>
        <v>#REF!</v>
      </c>
      <c r="FZ2" s="17" t="e">
        <f>IF(#REF!,"AAAAAH/n97U=",0)</f>
        <v>#REF!</v>
      </c>
      <c r="GA2" s="17" t="e">
        <f>AND(#REF!,"AAAAAH/n97Y=")</f>
        <v>#REF!</v>
      </c>
      <c r="GB2" s="17" t="e">
        <f>AND(#REF!,"AAAAAH/n97c=")</f>
        <v>#REF!</v>
      </c>
      <c r="GC2" s="17" t="e">
        <f>AND(#REF!,"AAAAAH/n97g=")</f>
        <v>#REF!</v>
      </c>
      <c r="GD2" s="17" t="e">
        <f>AND(#REF!,"AAAAAH/n97k=")</f>
        <v>#REF!</v>
      </c>
      <c r="GE2" s="17" t="e">
        <f>IF(#REF!,"AAAAAH/n97o=",0)</f>
        <v>#REF!</v>
      </c>
      <c r="GF2" s="17" t="e">
        <f>AND(#REF!,"AAAAAH/n97s=")</f>
        <v>#REF!</v>
      </c>
      <c r="GG2" s="17" t="e">
        <f>AND(#REF!,"AAAAAH/n97w=")</f>
        <v>#REF!</v>
      </c>
      <c r="GH2" s="17" t="e">
        <f>AND(#REF!,"AAAAAH/n970=")</f>
        <v>#REF!</v>
      </c>
      <c r="GI2" s="17" t="e">
        <f>AND(#REF!,"AAAAAH/n974=")</f>
        <v>#REF!</v>
      </c>
      <c r="GJ2" s="17" t="e">
        <f>IF(#REF!,"AAAAAH/n978=",0)</f>
        <v>#REF!</v>
      </c>
      <c r="GK2" s="17" t="e">
        <f>AND(#REF!,"AAAAAH/n98A=")</f>
        <v>#REF!</v>
      </c>
      <c r="GL2" s="17" t="e">
        <f>AND(#REF!,"AAAAAH/n98E=")</f>
        <v>#REF!</v>
      </c>
      <c r="GM2" s="17" t="e">
        <f>AND(#REF!,"AAAAAH/n98I=")</f>
        <v>#REF!</v>
      </c>
      <c r="GN2" s="17" t="e">
        <f>AND(#REF!,"AAAAAH/n98M=")</f>
        <v>#REF!</v>
      </c>
      <c r="GO2" s="17" t="e">
        <f>IF(#REF!,"AAAAAH/n98Q=",0)</f>
        <v>#REF!</v>
      </c>
      <c r="GP2" s="17" t="e">
        <f>AND(#REF!,"AAAAAH/n98U=")</f>
        <v>#REF!</v>
      </c>
      <c r="GQ2" s="17" t="e">
        <f>AND(#REF!,"AAAAAH/n98Y=")</f>
        <v>#REF!</v>
      </c>
      <c r="GR2" s="17" t="e">
        <f>AND(#REF!,"AAAAAH/n98c=")</f>
        <v>#REF!</v>
      </c>
      <c r="GS2" s="17" t="e">
        <f>AND(#REF!,"AAAAAH/n98g=")</f>
        <v>#REF!</v>
      </c>
      <c r="GT2" s="17" t="e">
        <f>IF(#REF!,"AAAAAH/n98k=",0)</f>
        <v>#REF!</v>
      </c>
      <c r="GU2" s="17" t="e">
        <f>AND(#REF!,"AAAAAH/n98o=")</f>
        <v>#REF!</v>
      </c>
      <c r="GV2" s="17" t="e">
        <f>AND(#REF!,"AAAAAH/n98s=")</f>
        <v>#REF!</v>
      </c>
      <c r="GW2" s="17" t="e">
        <f>AND(#REF!,"AAAAAH/n98w=")</f>
        <v>#REF!</v>
      </c>
      <c r="GX2" s="17" t="e">
        <f>AND(#REF!,"AAAAAH/n980=")</f>
        <v>#REF!</v>
      </c>
      <c r="GY2" s="17" t="e">
        <f>IF(#REF!,"AAAAAH/n984=",0)</f>
        <v>#REF!</v>
      </c>
      <c r="GZ2" s="17" t="e">
        <f>AND(#REF!,"AAAAAH/n988=")</f>
        <v>#REF!</v>
      </c>
      <c r="HA2" s="17" t="e">
        <f>AND(#REF!,"AAAAAH/n99A=")</f>
        <v>#REF!</v>
      </c>
      <c r="HB2" s="17" t="e">
        <f>AND(#REF!,"AAAAAH/n99E=")</f>
        <v>#REF!</v>
      </c>
      <c r="HC2" s="17" t="e">
        <f>AND(#REF!,"AAAAAH/n99I=")</f>
        <v>#REF!</v>
      </c>
      <c r="HD2" s="17" t="e">
        <f>IF(#REF!,"AAAAAH/n99M=",0)</f>
        <v>#REF!</v>
      </c>
      <c r="HE2" s="17" t="e">
        <f>AND(#REF!,"AAAAAH/n99Q=")</f>
        <v>#REF!</v>
      </c>
      <c r="HF2" s="17" t="e">
        <f>AND(#REF!,"AAAAAH/n99U=")</f>
        <v>#REF!</v>
      </c>
      <c r="HG2" s="17" t="e">
        <f>AND(#REF!,"AAAAAH/n99Y=")</f>
        <v>#REF!</v>
      </c>
      <c r="HH2" s="17" t="e">
        <f>AND(#REF!,"AAAAAH/n99c=")</f>
        <v>#REF!</v>
      </c>
      <c r="HI2" s="17" t="e">
        <f>IF(#REF!,"AAAAAH/n99g=",0)</f>
        <v>#REF!</v>
      </c>
      <c r="HJ2" s="17" t="e">
        <f>AND(#REF!,"AAAAAH/n99k=")</f>
        <v>#REF!</v>
      </c>
      <c r="HK2" s="17" t="e">
        <f>AND(#REF!,"AAAAAH/n99o=")</f>
        <v>#REF!</v>
      </c>
      <c r="HL2" s="17" t="e">
        <f>AND(#REF!,"AAAAAH/n99s=")</f>
        <v>#REF!</v>
      </c>
      <c r="HM2" s="17" t="e">
        <f>AND(#REF!,"AAAAAH/n99w=")</f>
        <v>#REF!</v>
      </c>
      <c r="HN2" s="17" t="e">
        <f>IF(#REF!,"AAAAAH/n990=",0)</f>
        <v>#REF!</v>
      </c>
      <c r="HO2" s="17" t="e">
        <f>AND(#REF!,"AAAAAH/n994=")</f>
        <v>#REF!</v>
      </c>
      <c r="HP2" s="17" t="e">
        <f>AND(#REF!,"AAAAAH/n998=")</f>
        <v>#REF!</v>
      </c>
      <c r="HQ2" s="17" t="e">
        <f>AND(#REF!,"AAAAAH/n9+A=")</f>
        <v>#REF!</v>
      </c>
      <c r="HR2" s="17" t="e">
        <f>AND(#REF!,"AAAAAH/n9+E=")</f>
        <v>#REF!</v>
      </c>
      <c r="HS2" s="17" t="e">
        <f>IF(#REF!,"AAAAAH/n9+I=",0)</f>
        <v>#REF!</v>
      </c>
      <c r="HT2" s="17" t="e">
        <f>AND(#REF!,"AAAAAH/n9+M=")</f>
        <v>#REF!</v>
      </c>
      <c r="HU2" s="17" t="e">
        <f>AND(#REF!,"AAAAAH/n9+Q=")</f>
        <v>#REF!</v>
      </c>
      <c r="HV2" s="17" t="e">
        <f>AND(#REF!,"AAAAAH/n9+U=")</f>
        <v>#REF!</v>
      </c>
      <c r="HW2" s="17" t="e">
        <f>AND(#REF!,"AAAAAH/n9+Y=")</f>
        <v>#REF!</v>
      </c>
      <c r="HX2" s="17" t="e">
        <f>IF(#REF!,"AAAAAH/n9+c=",0)</f>
        <v>#REF!</v>
      </c>
      <c r="HY2" s="17" t="e">
        <f>AND(#REF!,"AAAAAH/n9+g=")</f>
        <v>#REF!</v>
      </c>
      <c r="HZ2" s="17" t="e">
        <f>AND(#REF!,"AAAAAH/n9+k=")</f>
        <v>#REF!</v>
      </c>
      <c r="IA2" s="17" t="e">
        <f>AND(#REF!,"AAAAAH/n9+o=")</f>
        <v>#REF!</v>
      </c>
      <c r="IB2" s="17" t="e">
        <f>AND(#REF!,"AAAAAH/n9+s=")</f>
        <v>#REF!</v>
      </c>
      <c r="IC2" s="17" t="e">
        <f>IF(#REF!,"AAAAAH/n9+w=",0)</f>
        <v>#REF!</v>
      </c>
      <c r="ID2" s="17" t="e">
        <f>AND(#REF!,"AAAAAH/n9+0=")</f>
        <v>#REF!</v>
      </c>
      <c r="IE2" s="17" t="e">
        <f>AND(#REF!,"AAAAAH/n9+4=")</f>
        <v>#REF!</v>
      </c>
      <c r="IF2" s="17" t="e">
        <f>AND(#REF!,"AAAAAH/n9+8=")</f>
        <v>#REF!</v>
      </c>
      <c r="IG2" s="17" t="e">
        <f>AND(#REF!,"AAAAAH/n9/A=")</f>
        <v>#REF!</v>
      </c>
      <c r="IH2" s="17" t="e">
        <f>IF(#REF!,"AAAAAH/n9/E=",0)</f>
        <v>#REF!</v>
      </c>
      <c r="II2" s="17" t="e">
        <f>AND(#REF!,"AAAAAH/n9/I=")</f>
        <v>#REF!</v>
      </c>
      <c r="IJ2" s="17" t="e">
        <f>AND(#REF!,"AAAAAH/n9/M=")</f>
        <v>#REF!</v>
      </c>
      <c r="IK2" s="17" t="e">
        <f>AND(#REF!,"AAAAAH/n9/Q=")</f>
        <v>#REF!</v>
      </c>
      <c r="IL2" s="17" t="e">
        <f>AND(#REF!,"AAAAAH/n9/U=")</f>
        <v>#REF!</v>
      </c>
      <c r="IM2" s="17" t="e">
        <f>IF(#REF!,"AAAAAH/n9/Y=",0)</f>
        <v>#REF!</v>
      </c>
      <c r="IN2" s="17" t="e">
        <f>AND(#REF!,"AAAAAH/n9/c=")</f>
        <v>#REF!</v>
      </c>
      <c r="IO2" s="17" t="e">
        <f>AND(#REF!,"AAAAAH/n9/g=")</f>
        <v>#REF!</v>
      </c>
      <c r="IP2" s="17" t="e">
        <f>AND(#REF!,"AAAAAH/n9/k=")</f>
        <v>#REF!</v>
      </c>
      <c r="IQ2" s="17" t="e">
        <f>AND(#REF!,"AAAAAH/n9/o=")</f>
        <v>#REF!</v>
      </c>
      <c r="IR2" s="17" t="e">
        <f>IF(#REF!,"AAAAAH/n9/s=",0)</f>
        <v>#REF!</v>
      </c>
      <c r="IS2" s="17" t="e">
        <f>AND(#REF!,"AAAAAH/n9/w=")</f>
        <v>#REF!</v>
      </c>
      <c r="IT2" s="17" t="e">
        <f>AND(#REF!,"AAAAAH/n9/0=")</f>
        <v>#REF!</v>
      </c>
      <c r="IU2" s="17" t="e">
        <f>AND(#REF!,"AAAAAH/n9/4=")</f>
        <v>#REF!</v>
      </c>
      <c r="IV2" s="17" t="e">
        <f>AND(#REF!,"AAAAAH/n9/8=")</f>
        <v>#REF!</v>
      </c>
    </row>
    <row r="3" spans="1:256" ht="13.5" customHeight="1">
      <c r="A3" s="17" t="e">
        <f>IF(#REF!,"AAAAAGrv5wA=",0)</f>
        <v>#REF!</v>
      </c>
      <c r="B3" s="17" t="e">
        <f>AND(#REF!,"AAAAAGrv5wE=")</f>
        <v>#REF!</v>
      </c>
      <c r="C3" s="17" t="e">
        <f>AND(#REF!,"AAAAAGrv5wI=")</f>
        <v>#REF!</v>
      </c>
      <c r="D3" s="17" t="e">
        <f>AND(#REF!,"AAAAAGrv5wM=")</f>
        <v>#REF!</v>
      </c>
      <c r="E3" s="17" t="e">
        <f>AND(#REF!,"AAAAAGrv5wQ=")</f>
        <v>#REF!</v>
      </c>
      <c r="F3" s="17" t="e">
        <f>IF(#REF!,"AAAAAGrv5wU=",0)</f>
        <v>#REF!</v>
      </c>
      <c r="G3" s="17" t="e">
        <f>AND(#REF!,"AAAAAGrv5wY=")</f>
        <v>#REF!</v>
      </c>
      <c r="H3" s="17" t="e">
        <f>AND(#REF!,"AAAAAGrv5wc=")</f>
        <v>#REF!</v>
      </c>
      <c r="I3" s="17" t="e">
        <f>AND(#REF!,"AAAAAGrv5wg=")</f>
        <v>#REF!</v>
      </c>
      <c r="J3" s="17" t="e">
        <f>AND(#REF!,"AAAAAGrv5wk=")</f>
        <v>#REF!</v>
      </c>
      <c r="K3" s="17" t="e">
        <f>IF(#REF!,"AAAAAGrv5wo=",0)</f>
        <v>#REF!</v>
      </c>
      <c r="L3" s="17" t="e">
        <f>AND(#REF!,"AAAAAGrv5ws=")</f>
        <v>#REF!</v>
      </c>
      <c r="M3" s="17" t="e">
        <f>AND(#REF!,"AAAAAGrv5ww=")</f>
        <v>#REF!</v>
      </c>
      <c r="N3" s="17" t="e">
        <f>AND(#REF!,"AAAAAGrv5w0=")</f>
        <v>#REF!</v>
      </c>
      <c r="O3" s="17" t="e">
        <f>AND(#REF!,"AAAAAGrv5w4=")</f>
        <v>#REF!</v>
      </c>
      <c r="P3" s="17" t="e">
        <f>IF(#REF!,"AAAAAGrv5w8=",0)</f>
        <v>#REF!</v>
      </c>
      <c r="Q3" s="17" t="e">
        <f>AND(#REF!,"AAAAAGrv5xA=")</f>
        <v>#REF!</v>
      </c>
      <c r="R3" s="17" t="e">
        <f>AND(#REF!,"AAAAAGrv5xE=")</f>
        <v>#REF!</v>
      </c>
      <c r="S3" s="17" t="e">
        <f>AND(#REF!,"AAAAAGrv5xI=")</f>
        <v>#REF!</v>
      </c>
      <c r="T3" s="17" t="e">
        <f>AND(#REF!,"AAAAAGrv5xM=")</f>
        <v>#REF!</v>
      </c>
      <c r="U3" s="17" t="e">
        <f>IF(#REF!,"AAAAAGrv5xQ=",0)</f>
        <v>#REF!</v>
      </c>
      <c r="V3" s="17" t="e">
        <f>AND(#REF!,"AAAAAGrv5xU=")</f>
        <v>#REF!</v>
      </c>
      <c r="W3" s="17" t="e">
        <f>AND(#REF!,"AAAAAGrv5xY=")</f>
        <v>#REF!</v>
      </c>
      <c r="X3" s="17" t="e">
        <f>AND(#REF!,"AAAAAGrv5xc=")</f>
        <v>#REF!</v>
      </c>
      <c r="Y3" s="17" t="e">
        <f>AND(#REF!,"AAAAAGrv5xg=")</f>
        <v>#REF!</v>
      </c>
      <c r="Z3" s="17" t="e">
        <f>IF(#REF!,"AAAAAGrv5xk=",0)</f>
        <v>#REF!</v>
      </c>
      <c r="AA3" s="17" t="e">
        <f>AND(#REF!,"AAAAAGrv5xo=")</f>
        <v>#REF!</v>
      </c>
      <c r="AB3" s="17" t="e">
        <f>AND(#REF!,"AAAAAGrv5xs=")</f>
        <v>#REF!</v>
      </c>
      <c r="AC3" s="17" t="e">
        <f>AND(#REF!,"AAAAAGrv5xw=")</f>
        <v>#REF!</v>
      </c>
      <c r="AD3" s="17" t="e">
        <f>AND(#REF!,"AAAAAGrv5x0=")</f>
        <v>#REF!</v>
      </c>
      <c r="AE3" s="17" t="e">
        <f>IF(#REF!,"AAAAAGrv5x4=",0)</f>
        <v>#REF!</v>
      </c>
      <c r="AF3" s="17" t="e">
        <f>AND(#REF!,"AAAAAGrv5x8=")</f>
        <v>#REF!</v>
      </c>
      <c r="AG3" s="17" t="e">
        <f>AND(#REF!,"AAAAAGrv5yA=")</f>
        <v>#REF!</v>
      </c>
      <c r="AH3" s="17" t="e">
        <f>AND(#REF!,"AAAAAGrv5yE=")</f>
        <v>#REF!</v>
      </c>
      <c r="AI3" s="17" t="e">
        <f>AND(#REF!,"AAAAAGrv5yI=")</f>
        <v>#REF!</v>
      </c>
      <c r="AJ3" s="17" t="e">
        <f>IF(#REF!,"AAAAAGrv5yM=",0)</f>
        <v>#REF!</v>
      </c>
      <c r="AK3" s="17" t="e">
        <f>AND(#REF!,"AAAAAGrv5yQ=")</f>
        <v>#REF!</v>
      </c>
      <c r="AL3" s="17" t="e">
        <f>AND(#REF!,"AAAAAGrv5yU=")</f>
        <v>#REF!</v>
      </c>
      <c r="AM3" s="17" t="e">
        <f>AND(#REF!,"AAAAAGrv5yY=")</f>
        <v>#REF!</v>
      </c>
      <c r="AN3" s="17" t="e">
        <f>AND(#REF!,"AAAAAGrv5yc=")</f>
        <v>#REF!</v>
      </c>
      <c r="AO3" s="17" t="e">
        <f>IF(#REF!,"AAAAAGrv5yg=",0)</f>
        <v>#REF!</v>
      </c>
      <c r="AP3" s="17" t="e">
        <f>AND(#REF!,"AAAAAGrv5yk=")</f>
        <v>#REF!</v>
      </c>
      <c r="AQ3" s="17" t="e">
        <f>AND(#REF!,"AAAAAGrv5yo=")</f>
        <v>#REF!</v>
      </c>
      <c r="AR3" s="17" t="e">
        <f>AND(#REF!,"AAAAAGrv5ys=")</f>
        <v>#REF!</v>
      </c>
      <c r="AS3" s="17" t="e">
        <f>AND(#REF!,"AAAAAGrv5yw=")</f>
        <v>#REF!</v>
      </c>
      <c r="AT3" s="17" t="e">
        <f>IF(#REF!,"AAAAAGrv5y0=",0)</f>
        <v>#REF!</v>
      </c>
      <c r="AU3" s="17" t="e">
        <f>AND(#REF!,"AAAAAGrv5y4=")</f>
        <v>#REF!</v>
      </c>
      <c r="AV3" s="17" t="e">
        <f>AND(#REF!,"AAAAAGrv5y8=")</f>
        <v>#REF!</v>
      </c>
      <c r="AW3" s="17" t="e">
        <f>AND(#REF!,"AAAAAGrv5zA=")</f>
        <v>#REF!</v>
      </c>
      <c r="AX3" s="17" t="e">
        <f>AND(#REF!,"AAAAAGrv5zE=")</f>
        <v>#REF!</v>
      </c>
      <c r="AY3" s="17" t="e">
        <f>IF(#REF!,"AAAAAGrv5zI=",0)</f>
        <v>#REF!</v>
      </c>
      <c r="AZ3" s="17" t="e">
        <f>AND(#REF!,"AAAAAGrv5zM=")</f>
        <v>#REF!</v>
      </c>
      <c r="BA3" s="17" t="e">
        <f>AND(#REF!,"AAAAAGrv5zQ=")</f>
        <v>#REF!</v>
      </c>
      <c r="BB3" s="17" t="e">
        <f>AND(#REF!,"AAAAAGrv5zU=")</f>
        <v>#REF!</v>
      </c>
      <c r="BC3" s="17" t="e">
        <f>AND(#REF!,"AAAAAGrv5zY=")</f>
        <v>#REF!</v>
      </c>
      <c r="BD3" s="17" t="e">
        <f>IF(#REF!,"AAAAAGrv5zc=",0)</f>
        <v>#REF!</v>
      </c>
      <c r="BE3" s="17" t="e">
        <f>AND(#REF!,"AAAAAGrv5zg=")</f>
        <v>#REF!</v>
      </c>
      <c r="BF3" s="17" t="e">
        <f>AND(#REF!,"AAAAAGrv5zk=")</f>
        <v>#REF!</v>
      </c>
      <c r="BG3" s="17" t="e">
        <f>AND(#REF!,"AAAAAGrv5zo=")</f>
        <v>#REF!</v>
      </c>
      <c r="BH3" s="17" t="e">
        <f>AND(#REF!,"AAAAAGrv5zs=")</f>
        <v>#REF!</v>
      </c>
      <c r="BI3" s="17" t="e">
        <f>IF(#REF!,"AAAAAGrv5zw=",0)</f>
        <v>#REF!</v>
      </c>
      <c r="BJ3" s="17" t="e">
        <f>IF(#REF!,"AAAAAGrv5z0=",0)</f>
        <v>#REF!</v>
      </c>
      <c r="BK3" s="17" t="e">
        <f>IF(#REF!,"AAAAAGrv5z4=",0)</f>
        <v>#REF!</v>
      </c>
      <c r="BL3" s="17" t="e">
        <f>IF(#REF!,"AAAAAGrv5z8=",0)</f>
        <v>#REF!</v>
      </c>
      <c r="BM3" s="17" t="e">
        <f>IF(#REF!,"AAAAAGrv50A=",0)</f>
        <v>#REF!</v>
      </c>
      <c r="BN3" s="19" t="s">
        <v>32</v>
      </c>
      <c r="BO3" s="17" t="s">
        <v>33</v>
      </c>
    </row>
    <row r="4" spans="1:256" ht="13.5" customHeight="1"/>
    <row r="5" spans="1:256" ht="13.5" customHeight="1"/>
    <row r="6" spans="1:256" ht="13.5" customHeight="1"/>
    <row r="7" spans="1:256" ht="13.5" customHeight="1"/>
    <row r="8" spans="1:256" ht="13.5" customHeight="1"/>
    <row r="9" spans="1:256" ht="13.5" customHeight="1"/>
    <row r="10" spans="1:256" ht="13.5" customHeight="1"/>
    <row r="11" spans="1:256" ht="13.5" customHeight="1"/>
    <row r="12" spans="1:256" ht="13.5" customHeight="1"/>
    <row r="13" spans="1:256" ht="13.5" customHeight="1"/>
    <row r="14" spans="1:256" ht="13.5" customHeight="1"/>
    <row r="15" spans="1:256" ht="13.5" customHeight="1"/>
    <row r="16" spans="1:256" ht="13.5" customHeight="1"/>
    <row r="17" ht="13.5" customHeight="1"/>
    <row r="18" ht="13.5" customHeight="1"/>
    <row r="19" ht="13.5" customHeight="1"/>
    <row r="20" ht="13.5" customHeight="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3</vt:i4>
      </vt:variant>
    </vt:vector>
  </HeadingPairs>
  <TitlesOfParts>
    <vt:vector size="8" baseType="lpstr">
      <vt:lpstr>Cover</vt:lpstr>
      <vt:lpstr>IC-CICO Evaluation Matrix</vt:lpstr>
      <vt:lpstr>Full Learning Objectives</vt:lpstr>
      <vt:lpstr>Instructor Authorization</vt:lpstr>
      <vt:lpstr>DV-IDENTITY-0</vt:lpstr>
      <vt:lpstr>'Instructor Authorization'!Print_Area</vt:lpstr>
      <vt:lpstr>'Full Learning Objectives'!Print_Titles</vt:lpstr>
      <vt:lpstr>'Instructor Authorization'!Print_Titles</vt:lpstr>
    </vt:vector>
  </TitlesOfParts>
  <LinksUpToDate>false</LinksUpToDate>
  <SharedDoc>false</SharedDoc>
  <HyperlinkBase/>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Preethi</dc:creator>
  <cp:lastModifiedBy>ABI</cp:lastModifiedBy>
  <cp:revision/>
  <dcterms:created xsi:type="dcterms:W3CDTF">2016-02-26T14:40:18Z</dcterms:created>
  <dcterms:modified xsi:type="dcterms:W3CDTF">2018-02-06T12:26:30Z</dcterms:modified>
</cp:coreProperties>
</file>