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0515" windowHeight="4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149" i="1" l="1"/>
  <c r="F149" i="1"/>
  <c r="K149" i="1" s="1"/>
  <c r="E149" i="1"/>
  <c r="D149" i="1"/>
  <c r="C149" i="1"/>
  <c r="G149" i="1"/>
  <c r="H149" i="1"/>
  <c r="I149" i="1"/>
  <c r="B149" i="1"/>
  <c r="K126" i="1"/>
  <c r="E126" i="1"/>
  <c r="J126" i="1"/>
  <c r="I126" i="1"/>
  <c r="G126" i="1"/>
  <c r="F126" i="1"/>
  <c r="D126" i="1"/>
  <c r="H126" i="1"/>
  <c r="C126" i="1"/>
  <c r="B126" i="1"/>
  <c r="C114" i="1"/>
  <c r="D114" i="1" s="1"/>
  <c r="B114" i="1"/>
  <c r="C100" i="1"/>
  <c r="D100" i="1" s="1"/>
  <c r="B100" i="1"/>
  <c r="F92" i="1" l="1"/>
  <c r="E92" i="1"/>
  <c r="D92" i="1"/>
  <c r="B92" i="1"/>
  <c r="G92" i="1" s="1"/>
  <c r="C92" i="1"/>
  <c r="E66" i="1"/>
  <c r="C66" i="1"/>
  <c r="D66" i="1"/>
  <c r="B66" i="1"/>
  <c r="G66" i="1" s="1"/>
  <c r="C61" i="1"/>
  <c r="G61" i="1" s="1"/>
  <c r="B61" i="1"/>
  <c r="E51" i="1"/>
  <c r="D51" i="1"/>
  <c r="G51" i="1" s="1"/>
  <c r="C51" i="1"/>
  <c r="B51" i="1"/>
  <c r="F43" i="1"/>
  <c r="E43" i="1"/>
  <c r="D43" i="1"/>
  <c r="C43" i="1"/>
  <c r="G43" i="1" s="1"/>
  <c r="B43" i="1"/>
</calcChain>
</file>

<file path=xl/sharedStrings.xml><?xml version="1.0" encoding="utf-8"?>
<sst xmlns="http://schemas.openxmlformats.org/spreadsheetml/2006/main" count="51" uniqueCount="51">
  <si>
    <t>Leadership</t>
  </si>
  <si>
    <t>Employee Engagement</t>
  </si>
  <si>
    <t>Customer Satisfaction</t>
  </si>
  <si>
    <t>Market Share &amp; Revenue</t>
  </si>
  <si>
    <t>Innovation</t>
  </si>
  <si>
    <t>Enterprise</t>
  </si>
  <si>
    <t>Agile Sales</t>
  </si>
  <si>
    <t xml:space="preserve">Agile Path </t>
  </si>
  <si>
    <t xml:space="preserve">The Backlog </t>
  </si>
  <si>
    <t xml:space="preserve">The Sprint </t>
  </si>
  <si>
    <t xml:space="preserve">The Standup </t>
  </si>
  <si>
    <t>Agile Marketing</t>
  </si>
  <si>
    <t xml:space="preserve">Implementing Agile Marketing </t>
  </si>
  <si>
    <t xml:space="preserve">Succeeding with Agile Marketing </t>
  </si>
  <si>
    <t>Agile Legal</t>
  </si>
  <si>
    <t xml:space="preserve">Introduction </t>
  </si>
  <si>
    <t xml:space="preserve">Legal services building enterprise capacity </t>
  </si>
  <si>
    <t xml:space="preserve">Direct service to in-channel product delivery </t>
  </si>
  <si>
    <t>Law firm relationship model to flexible provider networks</t>
  </si>
  <si>
    <t>Agile Talent</t>
  </si>
  <si>
    <t xml:space="preserve">Designing for the new way of working </t>
  </si>
  <si>
    <t xml:space="preserve">Learning and Development </t>
  </si>
  <si>
    <t>Talent Acquisition</t>
  </si>
  <si>
    <t xml:space="preserve">Enabling Effective Performance </t>
  </si>
  <si>
    <t xml:space="preserve">The Agile Mindset in HR </t>
  </si>
  <si>
    <t>Agile Finance</t>
  </si>
  <si>
    <t xml:space="preserve">Operations </t>
  </si>
  <si>
    <t xml:space="preserve">Capitalization </t>
  </si>
  <si>
    <t>Agile Supply Chain</t>
  </si>
  <si>
    <t xml:space="preserve">Agility In Supply Chain Management </t>
  </si>
  <si>
    <t xml:space="preserve">Building an Agile Supply Chain </t>
  </si>
  <si>
    <t>Product Owner</t>
  </si>
  <si>
    <t>Product Vision</t>
  </si>
  <si>
    <t xml:space="preserve">Stakeholders </t>
  </si>
  <si>
    <t>Product Backlo</t>
  </si>
  <si>
    <t xml:space="preserve">Development Team </t>
  </si>
  <si>
    <t xml:space="preserve">Scrum Master </t>
  </si>
  <si>
    <t xml:space="preserve">Scrum Events </t>
  </si>
  <si>
    <t xml:space="preserve">Grooming </t>
  </si>
  <si>
    <t>Acceptance</t>
  </si>
  <si>
    <t>Agile Implementation Team Feedback</t>
  </si>
  <si>
    <t>Scrum Master</t>
  </si>
  <si>
    <t xml:space="preserve">The Scrum Master as a Servant Leader </t>
  </si>
  <si>
    <t xml:space="preserve">The Scrum Master as a Coach </t>
  </si>
  <si>
    <t>The Scrum Master as a Facilitator</t>
  </si>
  <si>
    <t xml:space="preserve">The Scrum Master as a Teacher </t>
  </si>
  <si>
    <t xml:space="preserve">The Scrum Master as a Mentor </t>
  </si>
  <si>
    <t xml:space="preserve">The Scrum Master as a Manager </t>
  </si>
  <si>
    <t>The Scrum Master as an Impediment Remover</t>
  </si>
  <si>
    <t xml:space="preserve">The Scrum Master as a Change Agent </t>
  </si>
  <si>
    <t xml:space="preserve">Observed Scrum Ceremonies (as many as possible for each ceremony)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</si>
</sst>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1" fillId="0" borderId="0" xfId="0" applyNumberFormat="1" applyFon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tabSelected="1" topLeftCell="B140" workbookViewId="0">
      <selection activeCell="E156" sqref="E156"/>
    </sheetView>
  </sheetViews>
  <sheetFormatPr defaultRowHeight="15" x14ac:dyDescent="0.25"/>
  <cols>
    <col min="1" max="1" width="17.7109375" bestFit="1" customWidth="1"/>
    <col min="2" max="2" width="10.7109375" bestFit="1" customWidth="1"/>
    <col min="3" max="3" width="21.7109375" bestFit="1" customWidth="1"/>
    <col min="5" max="5" width="53.5703125" bestFit="1" customWidth="1"/>
    <col min="6" max="6" width="10.5703125" bestFit="1" customWidth="1"/>
    <col min="7" max="7" width="9.5703125" bestFit="1" customWidth="1"/>
    <col min="8" max="8" width="42.5703125" bestFit="1" customWidth="1"/>
    <col min="9" max="9" width="34.42578125" bestFit="1" customWidth="1"/>
    <col min="10" max="10" width="35.42578125" bestFit="1" customWidth="1"/>
    <col min="11" max="11" width="64.85546875" bestFit="1" customWidth="1"/>
  </cols>
  <sheetData>
    <row r="1" spans="1:6" x14ac:dyDescent="0.25">
      <c r="A1" t="s">
        <v>5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>
        <v>1</v>
      </c>
      <c r="B2">
        <v>0</v>
      </c>
      <c r="C2">
        <v>100</v>
      </c>
      <c r="D2">
        <v>100</v>
      </c>
      <c r="E2">
        <v>25</v>
      </c>
      <c r="F2">
        <v>50</v>
      </c>
    </row>
    <row r="3" spans="1:6" x14ac:dyDescent="0.25">
      <c r="A3">
        <v>2</v>
      </c>
      <c r="B3">
        <v>25</v>
      </c>
      <c r="C3">
        <v>100</v>
      </c>
      <c r="D3">
        <v>75</v>
      </c>
      <c r="E3">
        <v>0</v>
      </c>
      <c r="F3">
        <v>75</v>
      </c>
    </row>
    <row r="4" spans="1:6" x14ac:dyDescent="0.25">
      <c r="A4">
        <v>3</v>
      </c>
      <c r="B4">
        <v>50</v>
      </c>
      <c r="C4">
        <v>100</v>
      </c>
      <c r="D4">
        <v>50</v>
      </c>
      <c r="E4">
        <v>25</v>
      </c>
      <c r="F4">
        <v>100</v>
      </c>
    </row>
    <row r="5" spans="1:6" x14ac:dyDescent="0.25">
      <c r="A5">
        <v>4</v>
      </c>
      <c r="B5">
        <v>75</v>
      </c>
      <c r="C5">
        <v>100</v>
      </c>
      <c r="F5">
        <v>75</v>
      </c>
    </row>
    <row r="6" spans="1:6" x14ac:dyDescent="0.25">
      <c r="A6">
        <v>5</v>
      </c>
      <c r="B6">
        <v>100</v>
      </c>
      <c r="F6">
        <v>50</v>
      </c>
    </row>
    <row r="7" spans="1:6" x14ac:dyDescent="0.25">
      <c r="A7">
        <v>6</v>
      </c>
      <c r="B7">
        <v>75</v>
      </c>
    </row>
    <row r="8" spans="1:6" x14ac:dyDescent="0.25">
      <c r="A8">
        <v>7</v>
      </c>
      <c r="B8">
        <v>50</v>
      </c>
    </row>
    <row r="9" spans="1:6" x14ac:dyDescent="0.25">
      <c r="A9">
        <v>8</v>
      </c>
      <c r="B9">
        <v>25</v>
      </c>
    </row>
    <row r="10" spans="1:6" x14ac:dyDescent="0.25">
      <c r="A10">
        <v>9</v>
      </c>
      <c r="B10">
        <v>0</v>
      </c>
    </row>
    <row r="11" spans="1:6" x14ac:dyDescent="0.25">
      <c r="A11">
        <v>10</v>
      </c>
      <c r="B11">
        <v>25</v>
      </c>
    </row>
    <row r="12" spans="1:6" x14ac:dyDescent="0.25">
      <c r="A12">
        <v>11</v>
      </c>
      <c r="B12">
        <v>50</v>
      </c>
    </row>
    <row r="13" spans="1:6" x14ac:dyDescent="0.25">
      <c r="A13">
        <v>12</v>
      </c>
      <c r="B13">
        <v>75</v>
      </c>
    </row>
    <row r="14" spans="1:6" x14ac:dyDescent="0.25">
      <c r="A14">
        <v>13</v>
      </c>
      <c r="B14">
        <v>100</v>
      </c>
    </row>
    <row r="15" spans="1:6" x14ac:dyDescent="0.25">
      <c r="A15">
        <v>14</v>
      </c>
      <c r="B15">
        <v>75</v>
      </c>
    </row>
    <row r="16" spans="1:6" x14ac:dyDescent="0.25">
      <c r="A16">
        <v>15</v>
      </c>
      <c r="B16">
        <v>50</v>
      </c>
    </row>
    <row r="17" spans="1:2" x14ac:dyDescent="0.25">
      <c r="A17">
        <v>16</v>
      </c>
      <c r="B17">
        <v>0</v>
      </c>
    </row>
    <row r="18" spans="1:2" x14ac:dyDescent="0.25">
      <c r="A18">
        <v>17</v>
      </c>
      <c r="B18">
        <v>25</v>
      </c>
    </row>
    <row r="19" spans="1:2" x14ac:dyDescent="0.25">
      <c r="A19">
        <v>18</v>
      </c>
      <c r="B19">
        <v>0</v>
      </c>
    </row>
    <row r="20" spans="1:2" x14ac:dyDescent="0.25">
      <c r="A20">
        <v>19</v>
      </c>
      <c r="B20">
        <v>25</v>
      </c>
    </row>
    <row r="21" spans="1:2" x14ac:dyDescent="0.25">
      <c r="A21">
        <v>20</v>
      </c>
      <c r="B21">
        <v>50</v>
      </c>
    </row>
    <row r="22" spans="1:2" x14ac:dyDescent="0.25">
      <c r="A22">
        <v>21</v>
      </c>
      <c r="B22">
        <v>75</v>
      </c>
    </row>
    <row r="23" spans="1:2" x14ac:dyDescent="0.25">
      <c r="A23">
        <v>22</v>
      </c>
      <c r="B23">
        <v>100</v>
      </c>
    </row>
    <row r="24" spans="1:2" x14ac:dyDescent="0.25">
      <c r="A24">
        <v>23</v>
      </c>
      <c r="B24">
        <v>75</v>
      </c>
    </row>
    <row r="25" spans="1:2" x14ac:dyDescent="0.25">
      <c r="A25">
        <v>24</v>
      </c>
      <c r="B25">
        <v>50</v>
      </c>
    </row>
    <row r="26" spans="1:2" x14ac:dyDescent="0.25">
      <c r="A26">
        <v>25</v>
      </c>
      <c r="B26">
        <v>25</v>
      </c>
    </row>
    <row r="27" spans="1:2" x14ac:dyDescent="0.25">
      <c r="A27">
        <v>26</v>
      </c>
      <c r="B27">
        <v>0</v>
      </c>
    </row>
    <row r="28" spans="1:2" x14ac:dyDescent="0.25">
      <c r="A28">
        <v>27</v>
      </c>
      <c r="B28">
        <v>25</v>
      </c>
    </row>
    <row r="29" spans="1:2" x14ac:dyDescent="0.25">
      <c r="A29">
        <v>28</v>
      </c>
      <c r="B29">
        <v>50</v>
      </c>
    </row>
    <row r="30" spans="1:2" x14ac:dyDescent="0.25">
      <c r="A30">
        <v>29</v>
      </c>
      <c r="B30">
        <v>75</v>
      </c>
    </row>
    <row r="31" spans="1:2" x14ac:dyDescent="0.25">
      <c r="A31">
        <v>30</v>
      </c>
      <c r="B31">
        <v>100</v>
      </c>
    </row>
    <row r="32" spans="1:2" x14ac:dyDescent="0.25">
      <c r="A32">
        <v>31</v>
      </c>
      <c r="B32">
        <v>75</v>
      </c>
    </row>
    <row r="33" spans="1:7" x14ac:dyDescent="0.25">
      <c r="A33">
        <v>32</v>
      </c>
      <c r="B33">
        <v>50</v>
      </c>
    </row>
    <row r="34" spans="1:7" x14ac:dyDescent="0.25">
      <c r="A34">
        <v>33</v>
      </c>
      <c r="B34">
        <v>25</v>
      </c>
    </row>
    <row r="35" spans="1:7" x14ac:dyDescent="0.25">
      <c r="A35">
        <v>34</v>
      </c>
      <c r="B35">
        <v>0</v>
      </c>
    </row>
    <row r="36" spans="1:7" x14ac:dyDescent="0.25">
      <c r="A36">
        <v>35</v>
      </c>
      <c r="B36">
        <v>25</v>
      </c>
    </row>
    <row r="37" spans="1:7" x14ac:dyDescent="0.25">
      <c r="A37">
        <v>36</v>
      </c>
      <c r="B37">
        <v>50</v>
      </c>
    </row>
    <row r="38" spans="1:7" x14ac:dyDescent="0.25">
      <c r="A38">
        <v>37</v>
      </c>
      <c r="B38">
        <v>75</v>
      </c>
    </row>
    <row r="39" spans="1:7" x14ac:dyDescent="0.25">
      <c r="A39">
        <v>38</v>
      </c>
      <c r="B39">
        <v>100</v>
      </c>
    </row>
    <row r="40" spans="1:7" x14ac:dyDescent="0.25">
      <c r="A40">
        <v>39</v>
      </c>
      <c r="B40">
        <v>75</v>
      </c>
    </row>
    <row r="41" spans="1:7" x14ac:dyDescent="0.25">
      <c r="A41">
        <v>40</v>
      </c>
      <c r="B41">
        <v>50</v>
      </c>
    </row>
    <row r="42" spans="1:7" x14ac:dyDescent="0.25">
      <c r="A42">
        <v>41</v>
      </c>
      <c r="B42">
        <v>25</v>
      </c>
    </row>
    <row r="43" spans="1:7" x14ac:dyDescent="0.25">
      <c r="B43">
        <f>SUM(B2:B42)/41</f>
        <v>48.780487804878049</v>
      </c>
      <c r="C43">
        <f>SUM(C2:C42)/4</f>
        <v>100</v>
      </c>
      <c r="D43">
        <f>SUM(D2:D42)/3</f>
        <v>75</v>
      </c>
      <c r="E43">
        <f>SUM(E2:E42)/3</f>
        <v>16.666666666666668</v>
      </c>
      <c r="F43">
        <f>SUM(F2:F42)/5</f>
        <v>70</v>
      </c>
      <c r="G43" s="1">
        <f>SUM(B43:F43)/5</f>
        <v>62.08943089430894</v>
      </c>
    </row>
    <row r="45" spans="1:7" x14ac:dyDescent="0.25">
      <c r="A45" t="s">
        <v>6</v>
      </c>
      <c r="B45" t="s">
        <v>7</v>
      </c>
      <c r="C45" t="s">
        <v>8</v>
      </c>
      <c r="D45" t="s">
        <v>9</v>
      </c>
      <c r="E45" t="s">
        <v>10</v>
      </c>
    </row>
    <row r="46" spans="1:7" x14ac:dyDescent="0.25">
      <c r="A46">
        <v>1</v>
      </c>
      <c r="B46">
        <v>0</v>
      </c>
      <c r="C46">
        <v>75</v>
      </c>
      <c r="D46">
        <v>100</v>
      </c>
      <c r="E46">
        <v>25</v>
      </c>
    </row>
    <row r="47" spans="1:7" x14ac:dyDescent="0.25">
      <c r="A47">
        <v>2</v>
      </c>
      <c r="B47">
        <v>25</v>
      </c>
      <c r="D47">
        <v>100</v>
      </c>
      <c r="E47">
        <v>50</v>
      </c>
    </row>
    <row r="48" spans="1:7" x14ac:dyDescent="0.25">
      <c r="A48">
        <v>3</v>
      </c>
      <c r="B48">
        <v>50</v>
      </c>
      <c r="E48">
        <v>75</v>
      </c>
    </row>
    <row r="49" spans="1:7" x14ac:dyDescent="0.25">
      <c r="A49">
        <v>4</v>
      </c>
      <c r="E49">
        <v>100</v>
      </c>
    </row>
    <row r="50" spans="1:7" x14ac:dyDescent="0.25">
      <c r="A50">
        <v>5</v>
      </c>
      <c r="E50">
        <v>0</v>
      </c>
    </row>
    <row r="51" spans="1:7" x14ac:dyDescent="0.25">
      <c r="B51">
        <f>SUM(B46:B48)/3</f>
        <v>25</v>
      </c>
      <c r="C51">
        <f>SUM(C46:C48)</f>
        <v>75</v>
      </c>
      <c r="D51">
        <f>SUM(D46:D48)/2</f>
        <v>100</v>
      </c>
      <c r="E51">
        <f>SUM(E46:E50)/5</f>
        <v>50</v>
      </c>
      <c r="G51" s="2">
        <f>SUM(B51:E51)/4</f>
        <v>62.5</v>
      </c>
    </row>
    <row r="53" spans="1:7" x14ac:dyDescent="0.25">
      <c r="A53" t="s">
        <v>11</v>
      </c>
      <c r="B53" t="s">
        <v>12</v>
      </c>
      <c r="C53" t="s">
        <v>13</v>
      </c>
    </row>
    <row r="54" spans="1:7" x14ac:dyDescent="0.25">
      <c r="A54">
        <v>1</v>
      </c>
      <c r="B54">
        <v>0</v>
      </c>
      <c r="C54">
        <v>50</v>
      </c>
    </row>
    <row r="55" spans="1:7" x14ac:dyDescent="0.25">
      <c r="A55">
        <v>2</v>
      </c>
      <c r="B55">
        <v>25</v>
      </c>
      <c r="C55">
        <v>75</v>
      </c>
    </row>
    <row r="56" spans="1:7" x14ac:dyDescent="0.25">
      <c r="A56">
        <v>3</v>
      </c>
      <c r="B56">
        <v>50</v>
      </c>
      <c r="C56">
        <v>100</v>
      </c>
    </row>
    <row r="57" spans="1:7" x14ac:dyDescent="0.25">
      <c r="A57">
        <v>4</v>
      </c>
      <c r="B57">
        <v>75</v>
      </c>
      <c r="C57">
        <v>100</v>
      </c>
    </row>
    <row r="58" spans="1:7" x14ac:dyDescent="0.25">
      <c r="A58">
        <v>5</v>
      </c>
      <c r="B58">
        <v>100</v>
      </c>
      <c r="C58">
        <v>75</v>
      </c>
    </row>
    <row r="59" spans="1:7" x14ac:dyDescent="0.25">
      <c r="A59">
        <v>6</v>
      </c>
      <c r="B59">
        <v>0</v>
      </c>
      <c r="C59">
        <v>75</v>
      </c>
    </row>
    <row r="60" spans="1:7" x14ac:dyDescent="0.25">
      <c r="A60">
        <v>7</v>
      </c>
      <c r="B60">
        <v>25</v>
      </c>
      <c r="C60">
        <v>75</v>
      </c>
    </row>
    <row r="61" spans="1:7" x14ac:dyDescent="0.25">
      <c r="B61">
        <f>SUM(B54:B60)/7</f>
        <v>39.285714285714285</v>
      </c>
      <c r="C61">
        <f>SUM(C54:C60)/7</f>
        <v>78.571428571428569</v>
      </c>
      <c r="G61" s="2">
        <f>SUM(B61:C61)/2</f>
        <v>58.928571428571431</v>
      </c>
    </row>
    <row r="63" spans="1:7" x14ac:dyDescent="0.25">
      <c r="A63" t="s">
        <v>14</v>
      </c>
      <c r="B63" t="s">
        <v>15</v>
      </c>
      <c r="C63" t="s">
        <v>16</v>
      </c>
      <c r="D63" t="s">
        <v>17</v>
      </c>
      <c r="E63" t="s">
        <v>18</v>
      </c>
    </row>
    <row r="64" spans="1:7" x14ac:dyDescent="0.25">
      <c r="A64">
        <v>1</v>
      </c>
      <c r="B64">
        <v>100</v>
      </c>
      <c r="C64">
        <v>50</v>
      </c>
      <c r="D64">
        <v>100</v>
      </c>
      <c r="E64">
        <v>25</v>
      </c>
    </row>
    <row r="65" spans="1:7" x14ac:dyDescent="0.25">
      <c r="A65">
        <v>2</v>
      </c>
      <c r="B65">
        <v>100</v>
      </c>
      <c r="C65">
        <v>75</v>
      </c>
      <c r="D65">
        <v>0</v>
      </c>
    </row>
    <row r="66" spans="1:7" x14ac:dyDescent="0.25">
      <c r="B66">
        <f>SUM(B64:B65)/2</f>
        <v>100</v>
      </c>
      <c r="C66">
        <f t="shared" ref="C66:E66" si="0">SUM(C64:C65)/2</f>
        <v>62.5</v>
      </c>
      <c r="D66">
        <f t="shared" si="0"/>
        <v>50</v>
      </c>
      <c r="E66">
        <f>SUM(E64)</f>
        <v>25</v>
      </c>
      <c r="G66" s="2">
        <f>SUM(B66:E66)/4</f>
        <v>59.375</v>
      </c>
    </row>
    <row r="68" spans="1:7" x14ac:dyDescent="0.25">
      <c r="A68" t="s">
        <v>19</v>
      </c>
      <c r="B68" t="s">
        <v>20</v>
      </c>
      <c r="C68" t="s">
        <v>21</v>
      </c>
      <c r="D68" t="s">
        <v>22</v>
      </c>
      <c r="E68" t="s">
        <v>23</v>
      </c>
      <c r="F68" t="s">
        <v>24</v>
      </c>
    </row>
    <row r="69" spans="1:7" x14ac:dyDescent="0.25">
      <c r="A69">
        <v>1</v>
      </c>
      <c r="B69">
        <v>100</v>
      </c>
      <c r="C69">
        <v>75</v>
      </c>
      <c r="D69">
        <v>100</v>
      </c>
      <c r="E69">
        <v>75</v>
      </c>
      <c r="F69">
        <v>25</v>
      </c>
    </row>
    <row r="70" spans="1:7" x14ac:dyDescent="0.25">
      <c r="A70">
        <v>2</v>
      </c>
      <c r="B70">
        <v>25</v>
      </c>
      <c r="C70">
        <v>100</v>
      </c>
      <c r="D70">
        <v>0</v>
      </c>
      <c r="E70">
        <v>100</v>
      </c>
      <c r="F70">
        <v>50</v>
      </c>
    </row>
    <row r="71" spans="1:7" x14ac:dyDescent="0.25">
      <c r="A71">
        <v>3</v>
      </c>
      <c r="B71">
        <v>75</v>
      </c>
      <c r="C71">
        <v>0</v>
      </c>
      <c r="D71">
        <v>25</v>
      </c>
      <c r="E71">
        <v>0</v>
      </c>
      <c r="F71">
        <v>75</v>
      </c>
    </row>
    <row r="72" spans="1:7" x14ac:dyDescent="0.25">
      <c r="A72">
        <v>4</v>
      </c>
      <c r="B72">
        <v>75</v>
      </c>
      <c r="C72">
        <v>25</v>
      </c>
      <c r="D72">
        <v>50</v>
      </c>
      <c r="E72">
        <v>25</v>
      </c>
      <c r="F72">
        <v>100</v>
      </c>
    </row>
    <row r="73" spans="1:7" x14ac:dyDescent="0.25">
      <c r="A73">
        <v>5</v>
      </c>
      <c r="B73">
        <v>100</v>
      </c>
      <c r="C73">
        <v>50</v>
      </c>
      <c r="D73">
        <v>75</v>
      </c>
      <c r="E73">
        <v>50</v>
      </c>
      <c r="F73">
        <v>0</v>
      </c>
    </row>
    <row r="74" spans="1:7" x14ac:dyDescent="0.25">
      <c r="A74">
        <v>6</v>
      </c>
      <c r="B74">
        <v>50</v>
      </c>
      <c r="C74">
        <v>75</v>
      </c>
      <c r="D74">
        <v>100</v>
      </c>
      <c r="E74">
        <v>75</v>
      </c>
      <c r="F74">
        <v>25</v>
      </c>
    </row>
    <row r="75" spans="1:7" x14ac:dyDescent="0.25">
      <c r="A75">
        <v>7</v>
      </c>
      <c r="B75">
        <v>25</v>
      </c>
      <c r="C75">
        <v>100</v>
      </c>
      <c r="D75">
        <v>0</v>
      </c>
      <c r="E75">
        <v>100</v>
      </c>
      <c r="F75">
        <v>50</v>
      </c>
    </row>
    <row r="76" spans="1:7" x14ac:dyDescent="0.25">
      <c r="A76">
        <v>8</v>
      </c>
      <c r="B76">
        <v>50</v>
      </c>
      <c r="C76">
        <v>0</v>
      </c>
      <c r="D76">
        <v>25</v>
      </c>
      <c r="E76">
        <v>0</v>
      </c>
      <c r="F76">
        <v>75</v>
      </c>
    </row>
    <row r="77" spans="1:7" x14ac:dyDescent="0.25">
      <c r="A77">
        <v>9</v>
      </c>
      <c r="C77">
        <v>25</v>
      </c>
      <c r="D77">
        <v>50</v>
      </c>
      <c r="E77">
        <v>25</v>
      </c>
      <c r="F77">
        <v>100</v>
      </c>
    </row>
    <row r="78" spans="1:7" x14ac:dyDescent="0.25">
      <c r="A78">
        <v>10</v>
      </c>
      <c r="C78">
        <v>50</v>
      </c>
      <c r="E78">
        <v>50</v>
      </c>
      <c r="F78">
        <v>100</v>
      </c>
    </row>
    <row r="79" spans="1:7" x14ac:dyDescent="0.25">
      <c r="A79">
        <v>11</v>
      </c>
      <c r="C79">
        <v>75</v>
      </c>
      <c r="E79">
        <v>75</v>
      </c>
      <c r="F79">
        <v>0</v>
      </c>
    </row>
    <row r="80" spans="1:7" x14ac:dyDescent="0.25">
      <c r="A80">
        <v>12</v>
      </c>
      <c r="E80">
        <v>100</v>
      </c>
      <c r="F80">
        <v>25</v>
      </c>
    </row>
    <row r="81" spans="1:7" x14ac:dyDescent="0.25">
      <c r="A81">
        <v>13</v>
      </c>
      <c r="E81">
        <v>0</v>
      </c>
      <c r="F81">
        <v>50</v>
      </c>
    </row>
    <row r="82" spans="1:7" x14ac:dyDescent="0.25">
      <c r="A82">
        <v>14</v>
      </c>
      <c r="E82">
        <v>25</v>
      </c>
      <c r="F82">
        <v>75</v>
      </c>
    </row>
    <row r="83" spans="1:7" x14ac:dyDescent="0.25">
      <c r="A83">
        <v>15</v>
      </c>
      <c r="E83">
        <v>50</v>
      </c>
      <c r="F83">
        <v>100</v>
      </c>
    </row>
    <row r="84" spans="1:7" x14ac:dyDescent="0.25">
      <c r="A84">
        <v>16</v>
      </c>
      <c r="E84">
        <v>75</v>
      </c>
      <c r="F84">
        <v>0</v>
      </c>
    </row>
    <row r="85" spans="1:7" x14ac:dyDescent="0.25">
      <c r="A85">
        <v>17</v>
      </c>
      <c r="E85">
        <v>100</v>
      </c>
    </row>
    <row r="86" spans="1:7" x14ac:dyDescent="0.25">
      <c r="A86">
        <v>18</v>
      </c>
      <c r="E86">
        <v>0</v>
      </c>
    </row>
    <row r="87" spans="1:7" x14ac:dyDescent="0.25">
      <c r="A87">
        <v>19</v>
      </c>
      <c r="E87">
        <v>25</v>
      </c>
    </row>
    <row r="88" spans="1:7" x14ac:dyDescent="0.25">
      <c r="A88">
        <v>20</v>
      </c>
      <c r="E88">
        <v>50</v>
      </c>
    </row>
    <row r="89" spans="1:7" x14ac:dyDescent="0.25">
      <c r="A89">
        <v>21</v>
      </c>
      <c r="E89">
        <v>75</v>
      </c>
    </row>
    <row r="90" spans="1:7" x14ac:dyDescent="0.25">
      <c r="A90">
        <v>22</v>
      </c>
      <c r="E90">
        <v>100</v>
      </c>
    </row>
    <row r="91" spans="1:7" x14ac:dyDescent="0.25">
      <c r="A91">
        <v>23</v>
      </c>
      <c r="E91">
        <v>0</v>
      </c>
    </row>
    <row r="92" spans="1:7" x14ac:dyDescent="0.25">
      <c r="B92">
        <f>SUM(B69:B76)/8</f>
        <v>62.5</v>
      </c>
      <c r="C92">
        <f>SUM(C69:C79)/11</f>
        <v>52.272727272727273</v>
      </c>
      <c r="D92">
        <f>SUM(D69:D77)/9</f>
        <v>47.222222222222221</v>
      </c>
      <c r="E92">
        <f>SUM(E69:E91)/23</f>
        <v>51.086956521739133</v>
      </c>
      <c r="F92" s="3">
        <f>SUM(F69:F84)/16</f>
        <v>53.125</v>
      </c>
      <c r="G92" s="2">
        <f>SUM(B92:F92)/5</f>
        <v>53.241381203337731</v>
      </c>
    </row>
    <row r="94" spans="1:7" x14ac:dyDescent="0.25">
      <c r="A94" t="s">
        <v>25</v>
      </c>
      <c r="B94" t="s">
        <v>26</v>
      </c>
      <c r="C94" t="s">
        <v>27</v>
      </c>
    </row>
    <row r="95" spans="1:7" x14ac:dyDescent="0.25">
      <c r="A95">
        <v>1</v>
      </c>
      <c r="B95">
        <v>100</v>
      </c>
      <c r="C95">
        <v>25</v>
      </c>
    </row>
    <row r="96" spans="1:7" x14ac:dyDescent="0.25">
      <c r="A96">
        <v>2</v>
      </c>
      <c r="B96">
        <v>75</v>
      </c>
      <c r="C96">
        <v>50</v>
      </c>
    </row>
    <row r="97" spans="1:4" x14ac:dyDescent="0.25">
      <c r="A97">
        <v>3</v>
      </c>
      <c r="B97">
        <v>50</v>
      </c>
      <c r="C97">
        <v>100</v>
      </c>
    </row>
    <row r="98" spans="1:4" x14ac:dyDescent="0.25">
      <c r="A98">
        <v>4</v>
      </c>
      <c r="C98">
        <v>75</v>
      </c>
    </row>
    <row r="99" spans="1:4" x14ac:dyDescent="0.25">
      <c r="A99">
        <v>5</v>
      </c>
      <c r="C99">
        <v>100</v>
      </c>
    </row>
    <row r="100" spans="1:4" x14ac:dyDescent="0.25">
      <c r="B100">
        <f>SUM(B95:B97)/3</f>
        <v>75</v>
      </c>
      <c r="C100">
        <f>SUM(C95:C99)/5</f>
        <v>70</v>
      </c>
      <c r="D100">
        <f>SUM(B100:C100)/2</f>
        <v>72.5</v>
      </c>
    </row>
    <row r="102" spans="1:4" x14ac:dyDescent="0.25">
      <c r="A102" t="s">
        <v>28</v>
      </c>
      <c r="B102" t="s">
        <v>29</v>
      </c>
      <c r="C102" t="s">
        <v>30</v>
      </c>
    </row>
    <row r="103" spans="1:4" x14ac:dyDescent="0.25">
      <c r="A103">
        <v>1</v>
      </c>
      <c r="B103">
        <v>100</v>
      </c>
      <c r="C103">
        <v>75</v>
      </c>
    </row>
    <row r="104" spans="1:4" x14ac:dyDescent="0.25">
      <c r="A104">
        <v>2</v>
      </c>
      <c r="B104">
        <v>75</v>
      </c>
      <c r="C104">
        <v>100</v>
      </c>
    </row>
    <row r="105" spans="1:4" x14ac:dyDescent="0.25">
      <c r="A105">
        <v>3</v>
      </c>
      <c r="B105">
        <v>50</v>
      </c>
      <c r="C105">
        <v>75</v>
      </c>
    </row>
    <row r="106" spans="1:4" x14ac:dyDescent="0.25">
      <c r="A106">
        <v>4</v>
      </c>
      <c r="B106">
        <v>25</v>
      </c>
      <c r="C106">
        <v>50</v>
      </c>
    </row>
    <row r="107" spans="1:4" x14ac:dyDescent="0.25">
      <c r="A107">
        <v>5</v>
      </c>
      <c r="B107">
        <v>0</v>
      </c>
    </row>
    <row r="108" spans="1:4" x14ac:dyDescent="0.25">
      <c r="A108">
        <v>6</v>
      </c>
      <c r="B108">
        <v>100</v>
      </c>
    </row>
    <row r="109" spans="1:4" x14ac:dyDescent="0.25">
      <c r="A109">
        <v>7</v>
      </c>
      <c r="B109">
        <v>75</v>
      </c>
    </row>
    <row r="110" spans="1:4" x14ac:dyDescent="0.25">
      <c r="A110">
        <v>8</v>
      </c>
      <c r="B110">
        <v>50</v>
      </c>
    </row>
    <row r="111" spans="1:4" x14ac:dyDescent="0.25">
      <c r="A111">
        <v>9</v>
      </c>
      <c r="B111">
        <v>25</v>
      </c>
    </row>
    <row r="112" spans="1:4" x14ac:dyDescent="0.25">
      <c r="A112">
        <v>10</v>
      </c>
      <c r="B112">
        <v>0</v>
      </c>
    </row>
    <row r="113" spans="1:11" x14ac:dyDescent="0.25">
      <c r="A113">
        <v>11</v>
      </c>
      <c r="B113">
        <v>100</v>
      </c>
    </row>
    <row r="114" spans="1:11" x14ac:dyDescent="0.25">
      <c r="B114">
        <f>SUM(B103:B113)/11</f>
        <v>54.545454545454547</v>
      </c>
      <c r="C114">
        <f>SUM(C103:C113)/4</f>
        <v>75</v>
      </c>
      <c r="D114">
        <f>SUM(B114:C114)/2</f>
        <v>64.77272727272728</v>
      </c>
    </row>
    <row r="116" spans="1:11" x14ac:dyDescent="0.25">
      <c r="A116" t="s">
        <v>31</v>
      </c>
      <c r="B116" t="s">
        <v>32</v>
      </c>
      <c r="C116" t="s">
        <v>33</v>
      </c>
      <c r="D116" t="s">
        <v>34</v>
      </c>
      <c r="E116" t="s">
        <v>35</v>
      </c>
      <c r="F116" t="s">
        <v>36</v>
      </c>
      <c r="G116" t="s">
        <v>37</v>
      </c>
      <c r="H116" t="s">
        <v>38</v>
      </c>
      <c r="I116" t="s">
        <v>39</v>
      </c>
      <c r="J116" t="s">
        <v>40</v>
      </c>
    </row>
    <row r="117" spans="1:11" x14ac:dyDescent="0.25">
      <c r="A117">
        <v>1</v>
      </c>
      <c r="B117">
        <v>0</v>
      </c>
      <c r="C117">
        <v>75</v>
      </c>
      <c r="D117">
        <v>75</v>
      </c>
      <c r="E117">
        <v>0</v>
      </c>
      <c r="F117">
        <v>75</v>
      </c>
      <c r="G117">
        <v>0</v>
      </c>
      <c r="H117">
        <v>80</v>
      </c>
      <c r="I117">
        <v>100</v>
      </c>
      <c r="J117">
        <v>0</v>
      </c>
    </row>
    <row r="118" spans="1:11" x14ac:dyDescent="0.25">
      <c r="A118">
        <v>2</v>
      </c>
      <c r="B118">
        <v>25</v>
      </c>
      <c r="C118">
        <v>100</v>
      </c>
      <c r="D118">
        <v>100</v>
      </c>
      <c r="E118">
        <v>25</v>
      </c>
      <c r="F118">
        <v>100</v>
      </c>
      <c r="G118">
        <v>25</v>
      </c>
      <c r="H118">
        <v>90</v>
      </c>
      <c r="I118">
        <v>0</v>
      </c>
      <c r="J118">
        <v>25</v>
      </c>
    </row>
    <row r="119" spans="1:11" x14ac:dyDescent="0.25">
      <c r="A119">
        <v>3</v>
      </c>
      <c r="B119">
        <v>50</v>
      </c>
      <c r="C119">
        <v>0</v>
      </c>
      <c r="D119">
        <v>0</v>
      </c>
      <c r="E119">
        <v>50</v>
      </c>
      <c r="G119">
        <v>50</v>
      </c>
      <c r="H119">
        <v>100</v>
      </c>
      <c r="I119">
        <v>100</v>
      </c>
      <c r="J119">
        <v>50</v>
      </c>
    </row>
    <row r="120" spans="1:11" x14ac:dyDescent="0.25">
      <c r="A120">
        <v>4</v>
      </c>
      <c r="C120">
        <v>25</v>
      </c>
      <c r="D120">
        <v>25</v>
      </c>
      <c r="E120">
        <v>75</v>
      </c>
      <c r="G120">
        <v>75</v>
      </c>
      <c r="J120">
        <v>75</v>
      </c>
    </row>
    <row r="121" spans="1:11" x14ac:dyDescent="0.25">
      <c r="A121">
        <v>5</v>
      </c>
      <c r="C121">
        <v>50</v>
      </c>
      <c r="D121">
        <v>50</v>
      </c>
      <c r="E121">
        <v>100</v>
      </c>
      <c r="G121">
        <v>100</v>
      </c>
      <c r="I121">
        <v>100</v>
      </c>
      <c r="J121">
        <v>100</v>
      </c>
    </row>
    <row r="122" spans="1:11" x14ac:dyDescent="0.25">
      <c r="A122">
        <v>6</v>
      </c>
      <c r="D122">
        <v>75</v>
      </c>
      <c r="E122">
        <v>0</v>
      </c>
      <c r="J122">
        <v>0</v>
      </c>
    </row>
    <row r="123" spans="1:11" x14ac:dyDescent="0.25">
      <c r="A123">
        <v>7</v>
      </c>
      <c r="D123">
        <v>100</v>
      </c>
      <c r="E123">
        <v>25</v>
      </c>
      <c r="J123">
        <v>25</v>
      </c>
    </row>
    <row r="124" spans="1:11" x14ac:dyDescent="0.25">
      <c r="A124">
        <v>8</v>
      </c>
      <c r="E124">
        <v>50</v>
      </c>
      <c r="J124">
        <v>50</v>
      </c>
    </row>
    <row r="125" spans="1:11" x14ac:dyDescent="0.25">
      <c r="A125">
        <v>9</v>
      </c>
    </row>
    <row r="126" spans="1:11" x14ac:dyDescent="0.25">
      <c r="B126">
        <f>SUM(B117:B119)/3</f>
        <v>25</v>
      </c>
      <c r="C126">
        <f>SUM(C117:C121)/5</f>
        <v>50</v>
      </c>
      <c r="D126">
        <f>SUM(D117:D123)/8</f>
        <v>53.125</v>
      </c>
      <c r="E126">
        <f>SUM(E117:E124)/8</f>
        <v>40.625</v>
      </c>
      <c r="F126">
        <f>SUM(F117:F119)/2</f>
        <v>87.5</v>
      </c>
      <c r="G126">
        <f>SUM(G117:G121)/5</f>
        <v>50</v>
      </c>
      <c r="H126">
        <f t="shared" ref="H126:J126" si="1">SUM(H117:H119)/3</f>
        <v>90</v>
      </c>
      <c r="I126">
        <f>SUM(I117:I121)/4</f>
        <v>75</v>
      </c>
      <c r="J126">
        <f>SUM(J117:J124)/8</f>
        <v>40.625</v>
      </c>
      <c r="K126">
        <f>SUM(B126:J126)/9</f>
        <v>56.875</v>
      </c>
    </row>
    <row r="128" spans="1:11" x14ac:dyDescent="0.25">
      <c r="A128" t="s">
        <v>41</v>
      </c>
      <c r="B128" t="s">
        <v>42</v>
      </c>
      <c r="C128" t="s">
        <v>43</v>
      </c>
      <c r="D128" t="s">
        <v>44</v>
      </c>
      <c r="E128" t="s">
        <v>45</v>
      </c>
      <c r="F128" t="s">
        <v>46</v>
      </c>
      <c r="G128" t="s">
        <v>47</v>
      </c>
      <c r="H128" t="s">
        <v>48</v>
      </c>
      <c r="I128" t="s">
        <v>49</v>
      </c>
      <c r="J128" t="s">
        <v>50</v>
      </c>
    </row>
    <row r="129" spans="1:10" x14ac:dyDescent="0.25">
      <c r="A129">
        <v>1</v>
      </c>
      <c r="B129">
        <v>0</v>
      </c>
      <c r="C129">
        <v>100</v>
      </c>
      <c r="D129">
        <v>75</v>
      </c>
      <c r="E129">
        <v>75</v>
      </c>
      <c r="F129">
        <v>75</v>
      </c>
      <c r="G129">
        <v>75</v>
      </c>
      <c r="H129">
        <v>75</v>
      </c>
      <c r="I129">
        <v>50</v>
      </c>
      <c r="J129">
        <v>25</v>
      </c>
    </row>
    <row r="130" spans="1:10" x14ac:dyDescent="0.25">
      <c r="A130">
        <v>2</v>
      </c>
      <c r="B130">
        <v>25</v>
      </c>
      <c r="C130">
        <v>0</v>
      </c>
      <c r="D130">
        <v>100</v>
      </c>
      <c r="E130">
        <v>100</v>
      </c>
      <c r="F130">
        <v>100</v>
      </c>
      <c r="G130">
        <v>100</v>
      </c>
      <c r="H130">
        <v>100</v>
      </c>
      <c r="I130">
        <v>75</v>
      </c>
      <c r="J130">
        <v>50</v>
      </c>
    </row>
    <row r="131" spans="1:10" x14ac:dyDescent="0.25">
      <c r="A131">
        <v>3</v>
      </c>
      <c r="B131">
        <v>50</v>
      </c>
      <c r="C131">
        <v>25</v>
      </c>
      <c r="D131">
        <v>0</v>
      </c>
      <c r="E131">
        <v>0</v>
      </c>
      <c r="F131">
        <v>50</v>
      </c>
      <c r="G131">
        <v>0</v>
      </c>
      <c r="H131">
        <v>0</v>
      </c>
      <c r="I131">
        <v>100</v>
      </c>
      <c r="J131">
        <v>75</v>
      </c>
    </row>
    <row r="132" spans="1:10" x14ac:dyDescent="0.25">
      <c r="A132">
        <v>4</v>
      </c>
      <c r="B132">
        <v>75</v>
      </c>
      <c r="C132">
        <v>50</v>
      </c>
      <c r="D132">
        <v>25</v>
      </c>
      <c r="E132">
        <v>25</v>
      </c>
      <c r="G132">
        <v>25</v>
      </c>
      <c r="H132">
        <v>25</v>
      </c>
      <c r="I132">
        <v>0</v>
      </c>
      <c r="J132">
        <v>100</v>
      </c>
    </row>
    <row r="133" spans="1:10" x14ac:dyDescent="0.25">
      <c r="A133">
        <v>5</v>
      </c>
      <c r="B133">
        <v>100</v>
      </c>
      <c r="C133">
        <v>75</v>
      </c>
      <c r="D133">
        <v>50</v>
      </c>
      <c r="E133">
        <v>50</v>
      </c>
      <c r="G133">
        <v>50</v>
      </c>
      <c r="H133">
        <v>50</v>
      </c>
      <c r="I133">
        <v>25</v>
      </c>
    </row>
    <row r="134" spans="1:10" x14ac:dyDescent="0.25">
      <c r="A134">
        <v>6</v>
      </c>
      <c r="B134">
        <v>0</v>
      </c>
      <c r="C134">
        <v>100</v>
      </c>
      <c r="D134">
        <v>75</v>
      </c>
      <c r="E134">
        <v>75</v>
      </c>
      <c r="H134">
        <v>75</v>
      </c>
      <c r="I134">
        <v>50</v>
      </c>
    </row>
    <row r="135" spans="1:10" x14ac:dyDescent="0.25">
      <c r="A135">
        <v>7</v>
      </c>
      <c r="B135">
        <v>25</v>
      </c>
      <c r="C135">
        <v>0</v>
      </c>
      <c r="D135">
        <v>100</v>
      </c>
      <c r="E135">
        <v>100</v>
      </c>
      <c r="H135">
        <v>100</v>
      </c>
      <c r="I135">
        <v>75</v>
      </c>
    </row>
    <row r="136" spans="1:10" x14ac:dyDescent="0.25">
      <c r="A136">
        <v>8</v>
      </c>
      <c r="B136">
        <v>50</v>
      </c>
      <c r="C136">
        <v>25</v>
      </c>
      <c r="D136">
        <v>0</v>
      </c>
      <c r="E136">
        <v>0</v>
      </c>
      <c r="H136">
        <v>0</v>
      </c>
      <c r="I136">
        <v>100</v>
      </c>
    </row>
    <row r="137" spans="1:10" x14ac:dyDescent="0.25">
      <c r="A137">
        <v>9</v>
      </c>
      <c r="B137">
        <v>75</v>
      </c>
      <c r="C137">
        <v>50</v>
      </c>
      <c r="D137">
        <v>25</v>
      </c>
      <c r="E137">
        <v>25</v>
      </c>
      <c r="H137">
        <v>25</v>
      </c>
      <c r="I137">
        <v>0</v>
      </c>
    </row>
    <row r="138" spans="1:10" x14ac:dyDescent="0.25">
      <c r="A138">
        <v>10</v>
      </c>
      <c r="C138">
        <v>75</v>
      </c>
      <c r="D138">
        <v>50</v>
      </c>
      <c r="E138">
        <v>50</v>
      </c>
      <c r="I138">
        <v>25</v>
      </c>
    </row>
    <row r="139" spans="1:10" x14ac:dyDescent="0.25">
      <c r="A139">
        <v>11</v>
      </c>
      <c r="C139">
        <v>100</v>
      </c>
      <c r="D139">
        <v>75</v>
      </c>
      <c r="E139">
        <v>75</v>
      </c>
      <c r="I139">
        <v>50</v>
      </c>
    </row>
    <row r="140" spans="1:10" x14ac:dyDescent="0.25">
      <c r="A140">
        <v>12</v>
      </c>
      <c r="C140">
        <v>0</v>
      </c>
      <c r="D140">
        <v>100</v>
      </c>
      <c r="E140">
        <v>100</v>
      </c>
      <c r="I140">
        <v>75</v>
      </c>
    </row>
    <row r="141" spans="1:10" x14ac:dyDescent="0.25">
      <c r="A141">
        <v>13</v>
      </c>
      <c r="C141">
        <v>25</v>
      </c>
      <c r="D141">
        <v>0</v>
      </c>
      <c r="I141">
        <v>100</v>
      </c>
    </row>
    <row r="142" spans="1:10" x14ac:dyDescent="0.25">
      <c r="A142">
        <v>14</v>
      </c>
      <c r="C142">
        <v>50</v>
      </c>
      <c r="D142">
        <v>25</v>
      </c>
      <c r="I142">
        <v>0</v>
      </c>
    </row>
    <row r="143" spans="1:10" x14ac:dyDescent="0.25">
      <c r="A143">
        <v>15</v>
      </c>
      <c r="D143">
        <v>50</v>
      </c>
      <c r="I143">
        <v>25</v>
      </c>
    </row>
    <row r="144" spans="1:10" x14ac:dyDescent="0.25">
      <c r="A144">
        <v>16</v>
      </c>
      <c r="D144">
        <v>75</v>
      </c>
      <c r="I144">
        <v>50</v>
      </c>
    </row>
    <row r="145" spans="1:11" x14ac:dyDescent="0.25">
      <c r="A145">
        <v>17</v>
      </c>
      <c r="D145">
        <v>100</v>
      </c>
      <c r="I145">
        <v>75</v>
      </c>
    </row>
    <row r="146" spans="1:11" x14ac:dyDescent="0.25">
      <c r="A146">
        <v>18</v>
      </c>
      <c r="D146">
        <v>0</v>
      </c>
      <c r="I146">
        <v>100</v>
      </c>
    </row>
    <row r="147" spans="1:11" x14ac:dyDescent="0.25">
      <c r="A147">
        <v>19</v>
      </c>
      <c r="D147">
        <v>25</v>
      </c>
      <c r="I147">
        <v>0</v>
      </c>
    </row>
    <row r="148" spans="1:11" x14ac:dyDescent="0.25">
      <c r="A148">
        <v>20</v>
      </c>
      <c r="D148">
        <v>50</v>
      </c>
    </row>
    <row r="149" spans="1:11" x14ac:dyDescent="0.25">
      <c r="B149">
        <f>SUM(B129:B137)/9</f>
        <v>44.444444444444443</v>
      </c>
      <c r="C149">
        <f>SUM(C129:C142)/14</f>
        <v>48.214285714285715</v>
      </c>
      <c r="D149">
        <f>SUM(D129:D148)/20</f>
        <v>50</v>
      </c>
      <c r="E149">
        <f>SUM(E129:E140)/12</f>
        <v>56.25</v>
      </c>
      <c r="F149">
        <f>SUM(F129:F137)/3</f>
        <v>75</v>
      </c>
      <c r="G149">
        <f>SUM(G129:G137)/5</f>
        <v>50</v>
      </c>
      <c r="H149">
        <f>SUM(H129:H137)/9</f>
        <v>50</v>
      </c>
      <c r="I149">
        <f>SUM(I129:I147)/19</f>
        <v>51.315789473684212</v>
      </c>
      <c r="J149">
        <f>SUM(J129:J137)/4</f>
        <v>62.5</v>
      </c>
      <c r="K149" s="2">
        <f>SUM(B149:J149)/9</f>
        <v>54.19161329249048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ABI-0171</dc:creator>
  <cp:lastModifiedBy>ABI-0171</cp:lastModifiedBy>
  <dcterms:created xsi:type="dcterms:W3CDTF">2018-09-24T09:29:37Z</dcterms:created>
  <dcterms:modified xsi:type="dcterms:W3CDTF">2018-09-24T11:59:44Z</dcterms:modified>
</cp:coreProperties>
</file>