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785" windowHeight="6795" tabRatio="500" activeTab="1"/>
  </bookViews>
  <sheets>
    <sheet name="Cover" sheetId="1" r:id="rId1"/>
    <sheet name="IC-CICO 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C49" i="5" l="1"/>
  <c r="C50" i="5" l="1"/>
  <c r="B50" i="5"/>
  <c r="C48" i="5"/>
  <c r="B48" i="5"/>
  <c r="C46" i="5"/>
  <c r="B46" i="5"/>
  <c r="C44" i="5"/>
  <c r="B44" i="5"/>
  <c r="C42" i="5"/>
  <c r="B42" i="5"/>
  <c r="C51" i="5"/>
  <c r="B51" i="5"/>
  <c r="B49" i="5"/>
  <c r="C47" i="5"/>
  <c r="B47" i="5"/>
  <c r="C45" i="5"/>
  <c r="B45" i="5"/>
  <c r="C43" i="5"/>
  <c r="B43" i="5"/>
  <c r="C41" i="5"/>
  <c r="B41" i="5"/>
  <c r="C39" i="5"/>
  <c r="B39" i="5"/>
  <c r="C40" i="5"/>
  <c r="B40" i="5"/>
  <c r="C38" i="5"/>
  <c r="B38" i="5"/>
  <c r="C37" i="5"/>
  <c r="B37" i="5"/>
  <c r="C36" i="5"/>
  <c r="B36" i="5"/>
  <c r="C35" i="5"/>
  <c r="B35" i="5"/>
  <c r="C34" i="5"/>
  <c r="B34" i="5"/>
  <c r="C33" i="5"/>
  <c r="B33" i="5"/>
  <c r="C32" i="5"/>
  <c r="B32" i="5"/>
  <c r="C31" i="5"/>
  <c r="B31" i="5"/>
  <c r="C30" i="5"/>
  <c r="B30" i="5"/>
  <c r="C29" i="5"/>
  <c r="B29" i="5"/>
  <c r="C28" i="5"/>
  <c r="B28" i="5"/>
  <c r="C27" i="5"/>
  <c r="B27" i="5"/>
  <c r="C26" i="5"/>
  <c r="B26" i="5"/>
  <c r="C25" i="5"/>
  <c r="B25" i="5"/>
  <c r="C24" i="5"/>
  <c r="B24" i="5"/>
  <c r="C23" i="5"/>
  <c r="B23" i="5"/>
  <c r="C22" i="5"/>
  <c r="B22" i="5"/>
  <c r="C21" i="5"/>
  <c r="B21" i="5"/>
  <c r="C12" i="5"/>
  <c r="B12" i="5"/>
  <c r="C11" i="5"/>
  <c r="B11" i="5"/>
  <c r="C10" i="5"/>
  <c r="B10" i="5"/>
  <c r="C6" i="5"/>
  <c r="C5" i="5"/>
  <c r="B5" i="5"/>
  <c r="B6" i="5"/>
  <c r="C17" i="5" l="1"/>
  <c r="B17" i="5"/>
  <c r="C8" i="5"/>
  <c r="C4" i="5" l="1"/>
  <c r="C7" i="5"/>
  <c r="C9" i="5"/>
  <c r="C13" i="5"/>
  <c r="C14" i="5"/>
  <c r="C15" i="5"/>
  <c r="C16" i="5"/>
  <c r="C18" i="5"/>
  <c r="C19" i="5"/>
  <c r="C20" i="5"/>
  <c r="B4" i="5"/>
  <c r="B7" i="5"/>
  <c r="B8" i="5"/>
  <c r="B9" i="5"/>
  <c r="B13" i="5"/>
  <c r="B14" i="5"/>
  <c r="B15" i="5"/>
  <c r="B16" i="5"/>
  <c r="B18" i="5"/>
  <c r="B19" i="5"/>
  <c r="B20" i="5"/>
  <c r="B3" i="5" l="1"/>
  <c r="C3" i="5" l="1"/>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<sst xmlns="http://schemas.openxmlformats.org/spreadsheetml/2006/main" count="220" uniqueCount="177">
  <si>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</si>
  <si>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</si>
  <si>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</si>
  <si>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</si>
  <si>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</si>
  <si>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</si>
  <si>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</si>
  <si>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</si>
  <si>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</si>
  <si>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</si>
  <si>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</si>
  <si>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</si>
  <si>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</si>
  <si>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</si>
  <si>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</si>
  <si>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</si>
  <si>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</si>
  <si>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</si>
  <si>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</si>
  <si>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</si>
  <si>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</si>
  <si>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</si>
  <si>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</si>
  <si>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</si>
  <si>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1.1.1</t>
  </si>
  <si>
    <t>1.2.1</t>
  </si>
  <si>
    <t>Number</t>
  </si>
  <si>
    <t>Title</t>
  </si>
  <si>
    <t>Context</t>
  </si>
  <si>
    <t>LO</t>
  </si>
  <si>
    <t>Acceptance Tests</t>
  </si>
  <si>
    <t>AAAAAGrv50E=</t>
  </si>
  <si>
    <t>AAAAAGrv50I=</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</si>
  <si>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</si>
  <si>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</si>
  <si>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</si>
  <si>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</si>
  <si>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</si>
  <si>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</si>
  <si>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</si>
  <si>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</si>
  <si>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</si>
  <si>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</si>
  <si>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</si>
  <si>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</si>
  <si>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</si>
  <si>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</si>
  <si>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</si>
  <si>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</si>
  <si>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</si>
  <si>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</si>
  <si>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</si>
  <si>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</si>
  <si>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</si>
  <si>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</si>
  <si>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</si>
  <si>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</si>
  <si>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</si>
  <si>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</si>
  <si>
    <t>The instructor understands and can explain the key concepts, while remaining open to learning and curious.</t>
  </si>
  <si>
    <t>1.3.1</t>
  </si>
  <si>
    <t>Certified Initial Coin Offering Professional</t>
  </si>
  <si>
    <t>Evaluation Matrix for Certified Initial Coin Offering Professional (IC-CICO)</t>
  </si>
  <si>
    <t>Certified Initial Coin Offering Professional (IC-CICO) Learning Objectives</t>
  </si>
  <si>
    <t>Initial Coin Offering Professional</t>
  </si>
  <si>
    <t>Initial Coin Offering</t>
  </si>
  <si>
    <t>What is an Initial Coin Offering (ICO)</t>
  </si>
  <si>
    <t>Traditional IPO Model</t>
  </si>
  <si>
    <t>How to do an Initial Coin Offering in the wrong way</t>
  </si>
  <si>
    <t>How to do a successful Initial Coin Offering (and not get sued)</t>
  </si>
  <si>
    <t>Security Laws</t>
  </si>
  <si>
    <t>The purpose of this LO is to learn about the traditional IPO(Initial Public Offering) Model</t>
  </si>
  <si>
    <t>The purpose of this LO is to learn about the mistakes made during an ICO which would make it a bad choice over IPO</t>
  </si>
  <si>
    <t>The purpose of this LO is to know the security laws to be considered while having an ICO</t>
  </si>
  <si>
    <t>The purpose of this LO is to discuss the various terms and conditions for an ICO</t>
  </si>
  <si>
    <t>History of ICO</t>
  </si>
  <si>
    <t>1.2.2</t>
  </si>
  <si>
    <t>How it works?</t>
  </si>
  <si>
    <t>Types of ICO</t>
  </si>
  <si>
    <t>1.4.1</t>
  </si>
  <si>
    <t>1.4.2</t>
  </si>
  <si>
    <t>Crypto Coins</t>
  </si>
  <si>
    <t>Tokens</t>
  </si>
  <si>
    <t>Fundamentals of an ICO Project</t>
  </si>
  <si>
    <t>Team</t>
  </si>
  <si>
    <t>Advisory Board</t>
  </si>
  <si>
    <t>White Paper</t>
  </si>
  <si>
    <t>Code/Prototype</t>
  </si>
  <si>
    <t>Roadmap</t>
  </si>
  <si>
    <t>Token sale terms</t>
  </si>
  <si>
    <t>1.5.1</t>
  </si>
  <si>
    <t>1.5.2</t>
  </si>
  <si>
    <t>1.5.3</t>
  </si>
  <si>
    <t>1.5.4</t>
  </si>
  <si>
    <t>1.5.5</t>
  </si>
  <si>
    <t>1.5.6</t>
  </si>
  <si>
    <t>1.6.1</t>
  </si>
  <si>
    <t>1.6.2</t>
  </si>
  <si>
    <t>1.6.3</t>
  </si>
  <si>
    <t>Evaluation of your ICO</t>
  </si>
  <si>
    <t>1.7.1</t>
  </si>
  <si>
    <t>1.7.2</t>
  </si>
  <si>
    <t>1.7.3</t>
  </si>
  <si>
    <t>Product Development &amp; Advisory</t>
  </si>
  <si>
    <t>Platform &amp; Technology Development</t>
  </si>
  <si>
    <t>Legal and Compliance Advisory</t>
  </si>
  <si>
    <t>1.7.4</t>
  </si>
  <si>
    <t>1.7.5</t>
  </si>
  <si>
    <t>1.7.6</t>
  </si>
  <si>
    <t>1.7.7</t>
  </si>
  <si>
    <t>1.7.8</t>
  </si>
  <si>
    <t>1.7.9</t>
  </si>
  <si>
    <t>White Paper development</t>
  </si>
  <si>
    <t>Smart Contract &amp; ICO Coin Development</t>
  </si>
  <si>
    <t>ICO Pre-Sales Management</t>
  </si>
  <si>
    <t>ICO Community &amp; Investor Relations</t>
  </si>
  <si>
    <t>Escrow and Custodial Advisory</t>
  </si>
  <si>
    <t>Distribution &amp; Treasury Management</t>
  </si>
  <si>
    <t>Security &amp; Audit</t>
  </si>
  <si>
    <t>1.7.10</t>
  </si>
  <si>
    <t>Pros and Cons of ICOs</t>
  </si>
  <si>
    <t>Best practices for ICO</t>
  </si>
  <si>
    <t>1.8.1</t>
  </si>
  <si>
    <t>Pros of ICOs</t>
  </si>
  <si>
    <t>1.8.2</t>
  </si>
  <si>
    <t>Cons of ICOs</t>
  </si>
  <si>
    <t>1.9.1</t>
  </si>
  <si>
    <t>1.10.1</t>
  </si>
  <si>
    <t>1.11.1</t>
  </si>
  <si>
    <t>Cyber Security Practices</t>
  </si>
  <si>
    <t>1.12.1</t>
  </si>
  <si>
    <t>1.13.1</t>
  </si>
  <si>
    <t>Example of Successful, Unsuccessful ICOs</t>
  </si>
  <si>
    <t>How ICO works</t>
  </si>
  <si>
    <t>What is an ICO?</t>
  </si>
  <si>
    <t>1.6.4</t>
  </si>
  <si>
    <t>1.6.5</t>
  </si>
  <si>
    <t>1.6.6</t>
  </si>
  <si>
    <t>Business Model</t>
  </si>
  <si>
    <t>Project Team</t>
  </si>
  <si>
    <t>Community Feedback</t>
  </si>
  <si>
    <t>Current Product State</t>
  </si>
  <si>
    <t>Venture Capital(VC) Involvement</t>
  </si>
  <si>
    <t>Market Niche</t>
  </si>
  <si>
    <t>The purpose of this LO is to learn how an ICO works for your business</t>
  </si>
  <si>
    <t>Evolution of ICO</t>
  </si>
  <si>
    <t>The purpose of this LO is to learn how ICOs evolved in real life businesses replacing the traditional IPOs</t>
  </si>
  <si>
    <t>The purpose of this LO is to learn about ICOs</t>
  </si>
  <si>
    <t>The purpose of this LO is to learn about crypto coins, cryptos having their own blockchain and the related features</t>
  </si>
  <si>
    <t>The purpose of this LO is to learn about crypto tokens that are required to work on a platform that the project is building</t>
  </si>
  <si>
    <t>The purpose of this LO is to discuss the skills and mindset of the development team of an ICO</t>
  </si>
  <si>
    <t>The purpose of this LO is to discuss the skills and need of the advisory board for the development team of an ICO</t>
  </si>
  <si>
    <t>The purpose of this LO is to learn how to develop a white paper and its importance in an ICO Project</t>
  </si>
  <si>
    <t>The purpose of this LO is to learn  the importance of proper code maintenance and of the prototype in an ICO Project</t>
  </si>
  <si>
    <t>The purpose of this LO is to learn how to develop a roadmap for an ICO Project and its importance</t>
  </si>
  <si>
    <t>The purpose of this LO is to discuss how to evaluate the business model as part of the Evaluation of the ICO</t>
  </si>
  <si>
    <t>The purpose of this LO is to discuss how to evaluate the project team as part of the Evaluation of the ICO</t>
  </si>
  <si>
    <t>The purpose of this LO is to discuss how to get the community feedback as part of the Evaluation of the ICO</t>
  </si>
  <si>
    <t>The purpose of this LO is to discuss the importance of the stage of the ICO project before investing in ICO</t>
  </si>
  <si>
    <t>The purpose of this LO is to discuss the importance of the VC involved in the ICO project before investing in ICO</t>
  </si>
  <si>
    <t>The purpose of this LO is to discuss the importance of the finding the market niche for the ICO project before investing in ICO</t>
  </si>
  <si>
    <t>The purpose of this LO is to discuss the steps for product development and the importance of having an advisory board involved</t>
  </si>
  <si>
    <t>The purpose of this LO is to discuss the role of the Platform and the technology being used for ICO project development</t>
  </si>
  <si>
    <t>The purpose of this LO is to discuss how to be compliant with the security laws</t>
  </si>
  <si>
    <t>The purpose of this LO is to learn the steps involved in white paper development</t>
  </si>
  <si>
    <t>The purpose of this LO is to learn  the steps involved in smart contract development</t>
  </si>
  <si>
    <t>The purpose of this LO is to know how to manage the ICO Presale and the importance of it for any ICO Project</t>
  </si>
  <si>
    <t>The purpose of this LO is to discuss how to manage the ICO management and Investor relations</t>
  </si>
  <si>
    <t>The purpose of this LO is to discuss the need for having an Escrow account and how to manage it</t>
  </si>
  <si>
    <t>The purpose of this LO is to discuss how to distribute the funds collected and how to manage the treasury</t>
  </si>
  <si>
    <t>The purpose of this LO is to discuss the importance of security audits for an ICO project</t>
  </si>
  <si>
    <t>The purpose of this LO is to discuss the pros of ICO</t>
  </si>
  <si>
    <t>The purpose of this LO is to discuss the cons of ICO</t>
  </si>
  <si>
    <t>The purpose of this LO is to discuss the best practices for ICO</t>
  </si>
  <si>
    <t>The purpose of this LO is to discuss the different cyber security practices to be performed for an ICO Project</t>
  </si>
  <si>
    <t>The purpose of this LO is to discuss how an ICO project can fail if not done in a correct way</t>
  </si>
  <si>
    <t>The purpose of this LO is to list out some of the successful and unsuccessful ICO projects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</si>
</sst>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0;[Red]0.00"/>
  </numFmts>
  <fonts count="32" x14ac:knownFonts="1">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1"/>
      <color indexed="8"/>
      <name val="Calibri"/>
      <family val="2"/>
    </font>
    <font>
      <sz val="8"/>
      <name val="Calibri"/>
    </font>
    <font>
      <u/>
      <sz val="11"/>
      <color theme="10"/>
      <name val="Calibri"/>
    </font>
    <font>
      <sz val="11"/>
      <color rgb="FF000000"/>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
      <b/>
      <sz val="11"/>
      <color rgb="FF000000"/>
      <name val="Calibri"/>
      <family val="2"/>
    </font>
    <font>
      <i/>
      <sz val="11"/>
      <color rgb="FF000000"/>
      <name val="Calibri"/>
      <family val="2"/>
    </font>
    <font>
      <sz val="11"/>
      <name val="Calibri"/>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
      <patternFill patternType="solid">
        <fgColor theme="1"/>
        <bgColor rgb="FF17365D"/>
      </patternFill>
    </fill>
    <fill>
      <patternFill patternType="solid">
        <fgColor theme="8" tint="0.39997558519241921"/>
        <bgColor rgb="FF17365D"/>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4">
    <xf numFmtId="0" fontId="0" fillId="0" borderId="0"/>
    <xf numFmtId="0" fontId="1" fillId="0" borderId="0"/>
    <xf numFmtId="0" fontId="16" fillId="0" borderId="0"/>
    <xf numFmtId="0" fontId="18" fillId="0" borderId="0" applyNumberFormat="0" applyFill="0" applyBorder="0" applyAlignment="0" applyProtection="0"/>
  </cellStyleXfs>
  <cellXfs count="125">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0" fillId="0" borderId="0" xfId="0" applyFont="1"/>
    <xf numFmtId="0" fontId="5" fillId="3" borderId="17" xfId="0" applyFont="1" applyFill="1" applyBorder="1"/>
    <xf numFmtId="0" fontId="6" fillId="0" borderId="0" xfId="0" applyFont="1"/>
    <xf numFmtId="0" fontId="5" fillId="3" borderId="6" xfId="0" applyFont="1" applyFill="1" applyBorder="1" applyAlignment="1">
      <alignment wrapText="1"/>
    </xf>
    <xf numFmtId="0" fontId="18" fillId="3" borderId="6" xfId="3" applyFill="1" applyBorder="1"/>
    <xf numFmtId="0" fontId="20" fillId="15" borderId="19" xfId="0" applyFont="1" applyFill="1" applyBorder="1" applyAlignment="1">
      <alignment horizontal="center" vertical="center" wrapText="1"/>
    </xf>
    <xf numFmtId="0" fontId="21" fillId="15" borderId="20" xfId="0" applyFont="1" applyFill="1" applyBorder="1" applyAlignment="1">
      <alignment horizontal="center"/>
    </xf>
    <xf numFmtId="0" fontId="20" fillId="15"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24" xfId="0" applyFont="1" applyFill="1" applyBorder="1" applyAlignment="1">
      <alignment horizontal="center" vertical="center" wrapText="1"/>
    </xf>
    <xf numFmtId="0" fontId="20" fillId="15" borderId="26" xfId="0" applyFont="1" applyFill="1" applyBorder="1" applyAlignment="1">
      <alignment horizontal="center" vertical="center" wrapText="1"/>
    </xf>
    <xf numFmtId="0" fontId="21" fillId="15" borderId="27" xfId="0" applyFont="1" applyFill="1" applyBorder="1" applyAlignment="1">
      <alignment horizontal="center"/>
    </xf>
    <xf numFmtId="0" fontId="20" fillId="15" borderId="28"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20" fillId="15" borderId="31" xfId="0" applyFont="1" applyFill="1" applyBorder="1" applyAlignment="1">
      <alignment horizontal="center" vertical="center" wrapText="1"/>
    </xf>
    <xf numFmtId="0" fontId="20" fillId="15" borderId="27"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4" fillId="0" borderId="28" xfId="0" applyFont="1" applyBorder="1" applyAlignment="1">
      <alignment vertical="center"/>
    </xf>
    <xf numFmtId="0" fontId="25" fillId="2" borderId="28" xfId="0" applyFont="1" applyFill="1" applyBorder="1" applyAlignment="1">
      <alignment horizontal="right" wrapText="1"/>
    </xf>
    <xf numFmtId="0" fontId="24" fillId="0" borderId="21" xfId="0" applyFont="1" applyBorder="1" applyAlignment="1">
      <alignment vertical="center"/>
    </xf>
    <xf numFmtId="0" fontId="25" fillId="2" borderId="21" xfId="0" applyFont="1" applyFill="1" applyBorder="1" applyAlignment="1">
      <alignment horizontal="right" wrapText="1"/>
    </xf>
    <xf numFmtId="0" fontId="28" fillId="2" borderId="20" xfId="0" applyFont="1" applyFill="1" applyBorder="1" applyAlignment="1">
      <alignment vertical="center" wrapText="1"/>
    </xf>
    <xf numFmtId="0" fontId="28" fillId="2" borderId="20" xfId="0" applyFont="1" applyFill="1" applyBorder="1"/>
    <xf numFmtId="0" fontId="28" fillId="2" borderId="37" xfId="0" applyFont="1" applyFill="1" applyBorder="1" applyAlignment="1">
      <alignment vertical="center" wrapText="1"/>
    </xf>
    <xf numFmtId="0" fontId="28" fillId="2" borderId="42" xfId="0" applyFont="1" applyFill="1" applyBorder="1" applyAlignment="1">
      <alignment vertical="center" wrapText="1"/>
    </xf>
    <xf numFmtId="0" fontId="28" fillId="2" borderId="42" xfId="0" applyFont="1" applyFill="1" applyBorder="1"/>
    <xf numFmtId="0" fontId="28" fillId="2" borderId="39" xfId="0" applyFont="1" applyFill="1" applyBorder="1" applyAlignment="1">
      <alignment vertical="center" wrapText="1"/>
    </xf>
    <xf numFmtId="0" fontId="22" fillId="16" borderId="36" xfId="0" applyFont="1" applyFill="1" applyBorder="1" applyAlignment="1">
      <alignment horizontal="center" vertical="center" wrapText="1"/>
    </xf>
    <xf numFmtId="0" fontId="21" fillId="17" borderId="35" xfId="0" applyFont="1" applyFill="1" applyBorder="1" applyAlignment="1">
      <alignment horizontal="center" vertical="center" wrapText="1"/>
    </xf>
    <xf numFmtId="0" fontId="21" fillId="17" borderId="30" xfId="0" applyFont="1" applyFill="1" applyBorder="1" applyAlignment="1">
      <alignment horizontal="center" vertical="center" wrapText="1"/>
    </xf>
    <xf numFmtId="0" fontId="21" fillId="17" borderId="25"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20" fillId="2" borderId="45" xfId="0" applyFont="1" applyFill="1" applyBorder="1" applyAlignment="1">
      <alignment horizontal="center" vertical="center" wrapText="1"/>
    </xf>
    <xf numFmtId="0" fontId="0" fillId="0" borderId="43" xfId="0" applyFont="1" applyBorder="1" applyAlignment="1"/>
    <xf numFmtId="0" fontId="29" fillId="0" borderId="18" xfId="0" applyFont="1" applyBorder="1" applyAlignment="1">
      <alignment horizontal="center" vertical="top"/>
    </xf>
    <xf numFmtId="0" fontId="29" fillId="0" borderId="18" xfId="0" applyFont="1" applyBorder="1" applyAlignment="1" applyProtection="1">
      <alignment horizontal="center" vertical="top" wrapText="1"/>
      <protection hidden="1"/>
    </xf>
    <xf numFmtId="0" fontId="29" fillId="0" borderId="18" xfId="0" applyFont="1" applyBorder="1" applyAlignment="1">
      <alignment horizontal="center" vertical="top" wrapText="1"/>
    </xf>
    <xf numFmtId="0" fontId="29" fillId="0" borderId="6" xfId="0" applyFont="1" applyBorder="1" applyAlignment="1">
      <alignment horizontal="center" vertical="top" wrapText="1"/>
    </xf>
    <xf numFmtId="0" fontId="7" fillId="0" borderId="0" xfId="0" applyFont="1" applyAlignment="1">
      <alignment horizontal="center" vertical="top"/>
    </xf>
    <xf numFmtId="0" fontId="0" fillId="0" borderId="0" xfId="0" applyFont="1" applyAlignment="1">
      <alignment vertical="top"/>
    </xf>
    <xf numFmtId="0" fontId="19" fillId="0" borderId="9" xfId="0" applyFont="1" applyBorder="1" applyAlignment="1">
      <alignment vertical="top" wrapText="1"/>
    </xf>
    <xf numFmtId="0" fontId="7" fillId="9" borderId="9" xfId="0" applyFont="1" applyFill="1" applyBorder="1" applyAlignment="1">
      <alignment vertical="top" wrapText="1"/>
    </xf>
    <xf numFmtId="0" fontId="7" fillId="9" borderId="14" xfId="0" applyFont="1" applyFill="1" applyBorder="1" applyAlignment="1">
      <alignment horizontal="right" vertical="top"/>
    </xf>
    <xf numFmtId="0" fontId="0" fillId="0" borderId="9" xfId="0" applyFont="1" applyBorder="1" applyAlignment="1">
      <alignment vertical="top" wrapText="1"/>
    </xf>
    <xf numFmtId="0" fontId="0" fillId="0" borderId="14" xfId="0" applyFont="1" applyBorder="1" applyAlignment="1">
      <alignment horizontal="right" vertical="top"/>
    </xf>
    <xf numFmtId="0" fontId="19" fillId="0" borderId="14" xfId="0" applyFont="1" applyBorder="1" applyAlignment="1">
      <alignment horizontal="right" vertical="top"/>
    </xf>
    <xf numFmtId="0" fontId="29" fillId="9" borderId="9" xfId="0" applyFont="1" applyFill="1" applyBorder="1" applyAlignment="1">
      <alignment vertical="top" wrapText="1"/>
    </xf>
    <xf numFmtId="0" fontId="30" fillId="0" borderId="6" xfId="0" applyFont="1" applyBorder="1" applyAlignment="1" applyProtection="1">
      <alignment horizontal="left" vertical="top" wrapText="1"/>
      <protection locked="0"/>
    </xf>
    <xf numFmtId="0" fontId="10" fillId="19" borderId="6" xfId="0" applyFont="1" applyFill="1" applyBorder="1" applyAlignment="1">
      <alignment horizontal="right" vertical="top"/>
    </xf>
    <xf numFmtId="0" fontId="10" fillId="19" borderId="13" xfId="0" applyFont="1" applyFill="1" applyBorder="1" applyAlignment="1">
      <alignment vertical="top" wrapText="1"/>
    </xf>
    <xf numFmtId="0" fontId="14" fillId="0" borderId="16" xfId="0" applyFont="1" applyBorder="1" applyAlignment="1" applyProtection="1">
      <alignment horizontal="left" vertical="top"/>
      <protection locked="0"/>
    </xf>
    <xf numFmtId="0" fontId="15" fillId="0" borderId="16" xfId="0" applyFont="1" applyBorder="1" applyAlignment="1" applyProtection="1">
      <alignment horizontal="center" vertical="top"/>
      <protection locked="0"/>
    </xf>
    <xf numFmtId="0" fontId="15" fillId="0" borderId="16" xfId="0" applyFont="1" applyBorder="1" applyAlignment="1" applyProtection="1">
      <alignment horizontal="right" vertical="top"/>
      <protection locked="0"/>
    </xf>
    <xf numFmtId="0" fontId="15" fillId="0" borderId="16" xfId="0" applyFont="1" applyBorder="1" applyAlignment="1" applyProtection="1">
      <alignment vertical="top" wrapText="1"/>
      <protection locked="0"/>
    </xf>
    <xf numFmtId="0" fontId="0" fillId="0" borderId="0" xfId="0" applyFont="1" applyAlignment="1" applyProtection="1">
      <alignment vertical="top"/>
      <protection locked="0"/>
    </xf>
    <xf numFmtId="0" fontId="8" fillId="4" borderId="10" xfId="0" applyFont="1" applyFill="1" applyBorder="1" applyAlignment="1" applyProtection="1">
      <alignment horizontal="left" vertical="top" wrapText="1"/>
      <protection locked="0"/>
    </xf>
    <xf numFmtId="0" fontId="8" fillId="4" borderId="10" xfId="0" applyFont="1" applyFill="1" applyBorder="1" applyAlignment="1" applyProtection="1">
      <alignment horizontal="center" vertical="top" wrapText="1"/>
      <protection locked="0"/>
    </xf>
    <xf numFmtId="0" fontId="8" fillId="4" borderId="10" xfId="0" applyFont="1" applyFill="1" applyBorder="1" applyAlignment="1" applyProtection="1">
      <alignment horizontal="center" vertical="top"/>
      <protection locked="0"/>
    </xf>
    <xf numFmtId="0" fontId="8" fillId="5" borderId="6" xfId="0" applyFont="1" applyFill="1" applyBorder="1" applyAlignment="1" applyProtection="1">
      <alignment horizontal="center" vertical="top" wrapText="1"/>
      <protection locked="0"/>
    </xf>
    <xf numFmtId="0" fontId="8" fillId="6" borderId="10" xfId="0" applyFont="1" applyFill="1" applyBorder="1" applyAlignment="1" applyProtection="1">
      <alignment horizontal="center" vertical="top" wrapText="1"/>
      <protection locked="0"/>
    </xf>
    <xf numFmtId="0" fontId="9" fillId="7" borderId="12" xfId="0" applyFont="1" applyFill="1" applyBorder="1" applyAlignment="1" applyProtection="1">
      <alignment horizontal="center" vertical="top" wrapText="1"/>
      <protection locked="0"/>
    </xf>
    <xf numFmtId="0" fontId="8" fillId="8" borderId="6" xfId="0" applyFont="1" applyFill="1" applyBorder="1" applyAlignment="1" applyProtection="1">
      <alignment horizontal="left" vertical="top" wrapText="1"/>
      <protection locked="0"/>
    </xf>
    <xf numFmtId="0" fontId="11" fillId="8" borderId="6" xfId="0" applyFont="1" applyFill="1" applyBorder="1" applyAlignment="1" applyProtection="1">
      <alignment horizontal="center" vertical="top" wrapText="1"/>
      <protection locked="0"/>
    </xf>
    <xf numFmtId="0" fontId="0" fillId="9" borderId="14" xfId="0" applyFont="1" applyFill="1" applyBorder="1" applyAlignment="1" applyProtection="1">
      <alignment horizontal="left" vertical="top"/>
      <protection locked="0"/>
    </xf>
    <xf numFmtId="0" fontId="9" fillId="10" borderId="6" xfId="0" applyFont="1" applyFill="1" applyBorder="1" applyAlignment="1" applyProtection="1">
      <alignment horizontal="center" vertical="top" wrapText="1"/>
      <protection locked="0"/>
    </xf>
    <xf numFmtId="0" fontId="12" fillId="11" borderId="6" xfId="0" applyFont="1" applyFill="1" applyBorder="1" applyAlignment="1" applyProtection="1">
      <alignment horizontal="center" vertical="top" wrapText="1"/>
      <protection locked="0"/>
    </xf>
    <xf numFmtId="0" fontId="13" fillId="12" borderId="15" xfId="0" applyFont="1" applyFill="1" applyBorder="1" applyAlignment="1" applyProtection="1">
      <alignment horizontal="center" vertical="top" wrapText="1"/>
      <protection locked="0"/>
    </xf>
    <xf numFmtId="0" fontId="4" fillId="13" borderId="6"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vertical="top" wrapText="1"/>
      <protection locked="0"/>
    </xf>
    <xf numFmtId="0" fontId="4" fillId="0" borderId="6" xfId="0" applyFont="1" applyBorder="1" applyAlignment="1" applyProtection="1">
      <alignment horizontal="center" vertical="top" wrapText="1"/>
      <protection locked="0"/>
    </xf>
    <xf numFmtId="0" fontId="4" fillId="0" borderId="13" xfId="0" applyFont="1" applyBorder="1" applyAlignment="1" applyProtection="1">
      <alignment horizontal="center" vertical="top" wrapText="1"/>
      <protection locked="0"/>
    </xf>
    <xf numFmtId="0" fontId="4" fillId="3" borderId="6" xfId="0" applyFont="1" applyFill="1" applyBorder="1" applyAlignment="1" applyProtection="1">
      <alignment vertical="top" wrapText="1"/>
      <protection locked="0"/>
    </xf>
    <xf numFmtId="0" fontId="4" fillId="0" borderId="47" xfId="0" applyFont="1" applyBorder="1" applyAlignment="1" applyProtection="1">
      <alignment horizontal="center" vertical="top" wrapText="1"/>
      <protection locked="0"/>
    </xf>
    <xf numFmtId="0" fontId="4" fillId="0" borderId="46" xfId="0" applyFont="1" applyBorder="1" applyAlignment="1" applyProtection="1">
      <alignment horizontal="center" vertical="top" wrapText="1"/>
      <protection locked="0"/>
    </xf>
    <xf numFmtId="0" fontId="4" fillId="3" borderId="13" xfId="0" applyFont="1" applyFill="1" applyBorder="1" applyAlignment="1" applyProtection="1">
      <alignment vertical="top" wrapText="1"/>
      <protection locked="0"/>
    </xf>
    <xf numFmtId="0" fontId="4" fillId="2" borderId="14" xfId="0" applyFont="1" applyFill="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10" fillId="8" borderId="6" xfId="0" applyFont="1" applyFill="1" applyBorder="1" applyAlignment="1" applyProtection="1">
      <alignment horizontal="right" vertical="top"/>
    </xf>
    <xf numFmtId="0" fontId="10" fillId="8" borderId="13" xfId="0" applyFont="1" applyFill="1" applyBorder="1" applyAlignment="1" applyProtection="1">
      <alignment vertical="top" wrapText="1"/>
    </xf>
    <xf numFmtId="0" fontId="7" fillId="9" borderId="14" xfId="0" applyFont="1" applyFill="1" applyBorder="1" applyAlignment="1" applyProtection="1">
      <alignment horizontal="right" vertical="top"/>
    </xf>
    <xf numFmtId="0" fontId="7" fillId="9" borderId="9" xfId="0" applyFont="1" applyFill="1" applyBorder="1" applyAlignment="1" applyProtection="1">
      <alignment vertical="top" wrapText="1"/>
    </xf>
    <xf numFmtId="0" fontId="0" fillId="0" borderId="9" xfId="0" applyFont="1" applyBorder="1" applyAlignment="1" applyProtection="1">
      <alignment vertical="top" wrapText="1"/>
    </xf>
    <xf numFmtId="0" fontId="19" fillId="0" borderId="14" xfId="0" applyFont="1" applyBorder="1" applyAlignment="1" applyProtection="1">
      <alignment horizontal="right" vertical="top"/>
    </xf>
    <xf numFmtId="0" fontId="19" fillId="0" borderId="9" xfId="0" applyFont="1" applyBorder="1" applyAlignment="1" applyProtection="1">
      <alignment vertical="top" wrapText="1"/>
    </xf>
    <xf numFmtId="0" fontId="29" fillId="9" borderId="9" xfId="0" applyFont="1" applyFill="1" applyBorder="1" applyAlignment="1" applyProtection="1">
      <alignment vertical="top" wrapText="1"/>
    </xf>
    <xf numFmtId="0" fontId="8" fillId="4" borderId="11" xfId="0" applyFont="1" applyFill="1" applyBorder="1" applyAlignment="1" applyProtection="1">
      <alignment horizontal="center" vertical="top"/>
      <protection locked="0"/>
    </xf>
    <xf numFmtId="0" fontId="4" fillId="0" borderId="11" xfId="0" applyFont="1" applyBorder="1" applyAlignment="1" applyProtection="1">
      <alignment vertical="top"/>
      <protection locked="0"/>
    </xf>
    <xf numFmtId="0" fontId="14" fillId="0" borderId="0" xfId="0" applyFont="1" applyBorder="1" applyAlignment="1">
      <alignment horizontal="left" vertical="top"/>
    </xf>
    <xf numFmtId="0" fontId="26" fillId="0" borderId="40" xfId="0" applyFont="1" applyBorder="1" applyAlignment="1">
      <alignment horizontal="center" vertical="center"/>
    </xf>
    <xf numFmtId="0" fontId="27" fillId="0" borderId="41" xfId="0" applyFont="1" applyBorder="1"/>
    <xf numFmtId="0" fontId="27" fillId="0" borderId="25" xfId="0" applyFont="1" applyBorder="1"/>
    <xf numFmtId="0" fontId="23" fillId="0" borderId="25" xfId="0" applyFont="1" applyBorder="1" applyAlignment="1">
      <alignment horizontal="center" vertical="center" wrapText="1"/>
    </xf>
    <xf numFmtId="0" fontId="23" fillId="0" borderId="38" xfId="0" applyFont="1" applyBorder="1" applyAlignment="1">
      <alignment horizontal="center" vertical="center" wrapText="1"/>
    </xf>
    <xf numFmtId="0" fontId="13" fillId="12" borderId="0" xfId="0" applyFont="1" applyFill="1" applyBorder="1" applyAlignment="1" applyProtection="1">
      <alignment horizontal="center" vertical="top" wrapText="1"/>
      <protection locked="0"/>
    </xf>
    <xf numFmtId="168" fontId="7" fillId="9" borderId="14" xfId="0" applyNumberFormat="1" applyFont="1" applyFill="1" applyBorder="1" applyAlignment="1" applyProtection="1">
      <alignment horizontal="right" vertical="top"/>
    </xf>
    <xf numFmtId="168" fontId="7" fillId="9" borderId="14" xfId="0" applyNumberFormat="1" applyFont="1" applyFill="1" applyBorder="1" applyAlignment="1">
      <alignment horizontal="right" vertical="top"/>
    </xf>
    <xf numFmtId="0" fontId="29" fillId="14" borderId="18" xfId="0" applyFont="1" applyFill="1" applyBorder="1" applyAlignment="1" applyProtection="1">
      <alignment horizontal="center" vertical="top" wrapText="1"/>
      <protection locked="0"/>
    </xf>
    <xf numFmtId="0" fontId="10" fillId="18" borderId="13" xfId="0" applyFont="1" applyFill="1" applyBorder="1" applyAlignment="1" applyProtection="1">
      <alignment vertical="top" wrapText="1"/>
      <protection locked="0"/>
    </xf>
    <xf numFmtId="0" fontId="7" fillId="9" borderId="9" xfId="0" applyFont="1" applyFill="1" applyBorder="1" applyAlignment="1" applyProtection="1">
      <alignment vertical="top" wrapText="1"/>
      <protection locked="0"/>
    </xf>
    <xf numFmtId="0" fontId="0" fillId="0" borderId="9" xfId="0" applyFont="1" applyBorder="1" applyAlignment="1" applyProtection="1">
      <alignment vertical="top" wrapText="1"/>
      <protection locked="0"/>
    </xf>
    <xf numFmtId="0" fontId="19" fillId="0" borderId="9" xfId="0" applyFont="1" applyBorder="1" applyAlignment="1" applyProtection="1">
      <alignment vertical="top" wrapText="1"/>
      <protection locked="0"/>
    </xf>
    <xf numFmtId="0" fontId="29" fillId="9" borderId="9" xfId="0" applyFont="1" applyFill="1" applyBorder="1" applyAlignment="1" applyProtection="1">
      <alignment vertical="top" wrapText="1"/>
      <protection locked="0"/>
    </xf>
    <xf numFmtId="0" fontId="11" fillId="19" borderId="6" xfId="0" applyFont="1" applyFill="1" applyBorder="1" applyAlignment="1" applyProtection="1">
      <alignment horizontal="center" vertical="top" wrapText="1"/>
      <protection locked="0"/>
    </xf>
    <xf numFmtId="0" fontId="31" fillId="0" borderId="6"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cellXfs>
  <cellStyles count="4">
    <cellStyle name="Hyperlink" xfId="3" builtinId="8"/>
    <cellStyle name="Normal" xfId="0" builtinId="0"/>
    <cellStyle name="Normal 2 2" xfId="1"/>
    <cellStyle name="Normal 3" xfId="2"/>
  </cellStyles>
  <dxfs count="97">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C3" sqref="C3"/>
    </sheetView>
  </sheetViews>
  <sheetFormatPr defaultColWidth="15.140625" defaultRowHeight="15" customHeight="1" x14ac:dyDescent="0.25"/>
  <cols>
    <col min="1" max="1" width="2.7109375" customWidth="1"/>
    <col min="2" max="2" width="7" customWidth="1"/>
    <col min="3" max="3" width="26.28515625" customWidth="1"/>
    <col min="4" max="4" width="1.7109375" customWidth="1"/>
    <col min="5" max="5" width="39.28515625" customWidth="1"/>
    <col min="6" max="6" width="11" customWidth="1"/>
    <col min="8" max="8" width="15.140625" customWidth="1"/>
    <col min="10" max="10" width="15.140625" customWidth="1"/>
    <col min="13" max="13" width="15.140625" customWidth="1"/>
  </cols>
  <sheetData>
    <row r="1" spans="1:6" ht="13.5" customHeight="1" x14ac:dyDescent="0.25">
      <c r="A1" s="17"/>
      <c r="B1" s="17"/>
      <c r="C1" s="17"/>
      <c r="D1" s="17"/>
      <c r="E1" s="17"/>
      <c r="F1" s="17"/>
    </row>
    <row r="2" spans="1:6" ht="13.5" customHeight="1" x14ac:dyDescent="0.25">
      <c r="A2" s="17"/>
      <c r="B2" s="1"/>
      <c r="C2" s="2"/>
      <c r="D2" s="2"/>
      <c r="E2" s="2"/>
      <c r="F2" s="3"/>
    </row>
    <row r="3" spans="1:6" ht="30" customHeight="1" x14ac:dyDescent="0.25">
      <c r="A3" s="17"/>
      <c r="B3" s="4"/>
      <c r="C3" s="5" t="s">
        <v>61</v>
      </c>
      <c r="D3" s="6"/>
      <c r="E3" s="6"/>
      <c r="F3" s="7"/>
    </row>
    <row r="4" spans="1:6" ht="27" customHeight="1" x14ac:dyDescent="0.25">
      <c r="A4" s="17"/>
      <c r="B4" s="4"/>
      <c r="C4" s="6"/>
      <c r="D4" s="6"/>
      <c r="E4" s="6"/>
      <c r="F4" s="7"/>
    </row>
    <row r="5" spans="1:6" ht="13.5" customHeight="1" x14ac:dyDescent="0.25">
      <c r="A5" s="17"/>
      <c r="B5" s="4"/>
      <c r="C5" s="8" t="s">
        <v>0</v>
      </c>
      <c r="D5" s="6"/>
      <c r="E5" s="6"/>
      <c r="F5" s="7"/>
    </row>
    <row r="6" spans="1:6" ht="13.5" customHeight="1" x14ac:dyDescent="0.25">
      <c r="A6" s="17"/>
      <c r="B6" s="4"/>
      <c r="C6" s="9" t="s">
        <v>1</v>
      </c>
      <c r="D6" s="6"/>
      <c r="E6" s="10"/>
      <c r="F6" s="7"/>
    </row>
    <row r="7" spans="1:6" ht="13.5" customHeight="1" x14ac:dyDescent="0.25">
      <c r="A7" s="17"/>
      <c r="B7" s="4"/>
      <c r="C7" s="9" t="s">
        <v>2</v>
      </c>
      <c r="D7" s="11"/>
      <c r="E7" s="20"/>
      <c r="F7" s="7"/>
    </row>
    <row r="8" spans="1:6" ht="13.5" customHeight="1" x14ac:dyDescent="0.25">
      <c r="A8" s="17"/>
      <c r="B8" s="4"/>
      <c r="C8" s="13"/>
      <c r="D8" s="11"/>
      <c r="E8" s="20"/>
      <c r="F8" s="7"/>
    </row>
    <row r="9" spans="1:6" ht="13.5" customHeight="1" x14ac:dyDescent="0.25">
      <c r="A9" s="17"/>
      <c r="B9" s="4"/>
      <c r="C9" s="8" t="s">
        <v>3</v>
      </c>
      <c r="D9" s="11"/>
      <c r="E9" s="11"/>
      <c r="F9" s="7"/>
    </row>
    <row r="10" spans="1:6" ht="13.5" customHeight="1" x14ac:dyDescent="0.25">
      <c r="A10" s="17"/>
      <c r="B10" s="4"/>
      <c r="C10" s="9" t="s">
        <v>4</v>
      </c>
      <c r="D10" s="11"/>
      <c r="E10" s="12"/>
      <c r="F10" s="7"/>
    </row>
    <row r="11" spans="1:6" ht="13.5" customHeight="1" x14ac:dyDescent="0.25">
      <c r="A11" s="17"/>
      <c r="B11" s="4"/>
      <c r="C11" s="9" t="s">
        <v>5</v>
      </c>
      <c r="D11" s="11"/>
      <c r="E11" s="21"/>
      <c r="F11" s="7"/>
    </row>
    <row r="12" spans="1:6" ht="13.5" customHeight="1" x14ac:dyDescent="0.25">
      <c r="A12" s="17"/>
      <c r="B12" s="4"/>
      <c r="C12" s="9" t="s">
        <v>6</v>
      </c>
      <c r="D12" s="11"/>
      <c r="E12" s="12"/>
      <c r="F12" s="7"/>
    </row>
    <row r="13" spans="1:6" ht="13.5" customHeight="1" x14ac:dyDescent="0.25">
      <c r="A13" s="17"/>
      <c r="B13" s="4"/>
      <c r="C13" s="9" t="s">
        <v>7</v>
      </c>
      <c r="D13" s="11"/>
      <c r="E13" s="18"/>
      <c r="F13" s="7"/>
    </row>
    <row r="14" spans="1:6" ht="13.5" customHeight="1" x14ac:dyDescent="0.25">
      <c r="A14" s="17"/>
      <c r="B14" s="4"/>
      <c r="C14" s="9"/>
      <c r="D14" s="11"/>
      <c r="E14" s="6"/>
      <c r="F14" s="7"/>
    </row>
    <row r="15" spans="1:6" ht="13.5" customHeight="1" x14ac:dyDescent="0.25">
      <c r="A15" s="17"/>
      <c r="B15" s="4"/>
      <c r="C15" s="8" t="s">
        <v>8</v>
      </c>
      <c r="D15" s="11"/>
      <c r="E15" s="11"/>
      <c r="F15" s="7"/>
    </row>
    <row r="16" spans="1:6" ht="13.5" customHeight="1" x14ac:dyDescent="0.25">
      <c r="A16" s="17"/>
      <c r="B16" s="4"/>
      <c r="C16" s="9" t="s">
        <v>9</v>
      </c>
      <c r="D16" s="11"/>
      <c r="E16" s="12"/>
      <c r="F16" s="7"/>
    </row>
    <row r="17" spans="1:6" ht="13.5" customHeight="1" x14ac:dyDescent="0.25">
      <c r="A17" s="17"/>
      <c r="B17" s="4"/>
      <c r="C17" s="9" t="s">
        <v>10</v>
      </c>
      <c r="D17" s="11"/>
      <c r="E17" s="12"/>
      <c r="F17" s="7"/>
    </row>
    <row r="18" spans="1:6" ht="13.5" customHeight="1" x14ac:dyDescent="0.25">
      <c r="A18" s="17"/>
      <c r="B18" s="4"/>
      <c r="C18" s="9" t="s">
        <v>11</v>
      </c>
      <c r="D18" s="11"/>
      <c r="E18" s="12"/>
      <c r="F18" s="7"/>
    </row>
    <row r="19" spans="1:6" ht="13.5" customHeight="1" x14ac:dyDescent="0.25">
      <c r="A19" s="17"/>
      <c r="B19" s="4"/>
      <c r="C19" s="9" t="s">
        <v>12</v>
      </c>
      <c r="D19" s="11"/>
      <c r="E19" s="18"/>
      <c r="F19" s="7"/>
    </row>
    <row r="20" spans="1:6" ht="13.5" customHeight="1" x14ac:dyDescent="0.25">
      <c r="A20" s="17"/>
      <c r="B20" s="14"/>
      <c r="C20" s="15"/>
      <c r="D20" s="15"/>
      <c r="E20" s="15"/>
      <c r="F20" s="16"/>
    </row>
    <row r="21" spans="1:6" ht="13.5" customHeight="1" x14ac:dyDescent="0.25">
      <c r="A21" s="17"/>
      <c r="B21" s="17"/>
      <c r="C21" s="17"/>
      <c r="D21" s="17"/>
      <c r="E21" s="17"/>
      <c r="F21" s="17"/>
    </row>
    <row r="22" spans="1:6" ht="13.5" customHeight="1" x14ac:dyDescent="0.25">
      <c r="A22" s="17"/>
      <c r="B22" s="17"/>
      <c r="C22" s="17"/>
      <c r="D22" s="17"/>
      <c r="E22" s="17"/>
      <c r="F22" s="17"/>
    </row>
    <row r="23" spans="1:6" ht="13.5" customHeight="1" x14ac:dyDescent="0.25">
      <c r="A23" s="17"/>
      <c r="B23" s="17"/>
      <c r="C23" s="17"/>
      <c r="D23" s="17"/>
      <c r="E23" s="17"/>
      <c r="F23" s="17"/>
    </row>
    <row r="24" spans="1:6" ht="13.5" customHeight="1" x14ac:dyDescent="0.25">
      <c r="A24" s="17"/>
      <c r="B24" s="17"/>
      <c r="C24" s="17"/>
      <c r="D24" s="17"/>
      <c r="E24" s="17"/>
      <c r="F24" s="17"/>
    </row>
    <row r="25" spans="1:6" ht="13.5" customHeight="1" x14ac:dyDescent="0.25">
      <c r="A25" s="17"/>
      <c r="B25" s="17"/>
      <c r="C25" s="17"/>
      <c r="D25" s="17"/>
      <c r="E25" s="17"/>
      <c r="F25" s="17"/>
    </row>
    <row r="26" spans="1:6" ht="13.5" customHeight="1" x14ac:dyDescent="0.25">
      <c r="A26" s="17"/>
      <c r="B26" s="17"/>
      <c r="C26" s="17"/>
      <c r="D26" s="17"/>
      <c r="E26" s="17"/>
      <c r="F26" s="17"/>
    </row>
  </sheetData>
  <phoneticPr fontId="17"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tabSelected="1" zoomScale="115" zoomScaleNormal="115" workbookViewId="0">
      <selection activeCell="C12" sqref="C12"/>
    </sheetView>
  </sheetViews>
  <sheetFormatPr defaultColWidth="15.140625" defaultRowHeight="15" x14ac:dyDescent="0.25"/>
  <cols>
    <col min="1" max="1" width="11.7109375" style="96" customWidth="1"/>
    <col min="2" max="2" width="6.140625" style="74" customWidth="1"/>
    <col min="3" max="3" width="51.28515625" style="74" bestFit="1" customWidth="1"/>
    <col min="4" max="8" width="17" style="74" customWidth="1"/>
    <col min="9" max="9" width="14.28515625" style="74" customWidth="1"/>
    <col min="10" max="10" width="16.28515625" style="74" customWidth="1"/>
    <col min="11" max="11" width="22.7109375" style="74" customWidth="1"/>
    <col min="12" max="16384" width="15.140625" style="74"/>
  </cols>
  <sheetData>
    <row r="1" spans="1:11" ht="28.5" x14ac:dyDescent="0.25">
      <c r="A1" s="70" t="s">
        <v>62</v>
      </c>
      <c r="B1" s="71"/>
      <c r="C1" s="72"/>
      <c r="D1" s="73"/>
      <c r="E1" s="73"/>
    </row>
    <row r="2" spans="1:11" ht="30" x14ac:dyDescent="0.25">
      <c r="A2" s="75" t="s">
        <v>13</v>
      </c>
      <c r="B2" s="76"/>
      <c r="C2" s="77" t="s">
        <v>14</v>
      </c>
      <c r="D2" s="105" t="s">
        <v>15</v>
      </c>
      <c r="E2" s="106"/>
      <c r="F2" s="106"/>
      <c r="G2" s="106"/>
      <c r="H2" s="106"/>
      <c r="I2" s="78" t="s">
        <v>16</v>
      </c>
      <c r="J2" s="79" t="s">
        <v>17</v>
      </c>
      <c r="K2" s="80" t="s">
        <v>18</v>
      </c>
    </row>
    <row r="3" spans="1:11" ht="15.75" x14ac:dyDescent="0.25">
      <c r="A3" s="81"/>
      <c r="B3" s="97">
        <v>1</v>
      </c>
      <c r="C3" s="98" t="s">
        <v>65</v>
      </c>
      <c r="D3" s="82"/>
      <c r="E3" s="82"/>
      <c r="F3" s="82"/>
      <c r="G3" s="82"/>
      <c r="H3" s="82"/>
      <c r="I3" s="82"/>
      <c r="J3" s="82"/>
      <c r="K3" s="82"/>
    </row>
    <row r="4" spans="1:11" ht="15.75" x14ac:dyDescent="0.25">
      <c r="A4" s="83"/>
      <c r="B4" s="99">
        <v>1.1000000000000001</v>
      </c>
      <c r="C4" s="100" t="s">
        <v>66</v>
      </c>
      <c r="D4" s="84" t="s">
        <v>19</v>
      </c>
      <c r="E4" s="84" t="s">
        <v>20</v>
      </c>
      <c r="F4" s="84" t="s">
        <v>21</v>
      </c>
      <c r="G4" s="84" t="s">
        <v>22</v>
      </c>
      <c r="H4" s="84" t="s">
        <v>23</v>
      </c>
      <c r="I4" s="85" t="s">
        <v>16</v>
      </c>
      <c r="J4" s="86" t="s">
        <v>13</v>
      </c>
      <c r="K4" s="87" t="s">
        <v>18</v>
      </c>
    </row>
    <row r="5" spans="1:11" x14ac:dyDescent="0.25">
      <c r="A5" s="88"/>
      <c r="B5" s="102" t="s">
        <v>24</v>
      </c>
      <c r="C5" s="103" t="s">
        <v>134</v>
      </c>
      <c r="D5" s="89"/>
      <c r="E5" s="89"/>
      <c r="F5" s="89"/>
      <c r="G5" s="89"/>
      <c r="H5" s="89"/>
      <c r="I5" s="89"/>
      <c r="J5" s="90"/>
      <c r="K5" s="91"/>
    </row>
    <row r="6" spans="1:11" ht="15.75" x14ac:dyDescent="0.25">
      <c r="A6" s="83"/>
      <c r="B6" s="99">
        <v>1.2</v>
      </c>
      <c r="C6" s="104" t="s">
        <v>75</v>
      </c>
      <c r="D6" s="84"/>
      <c r="E6" s="84"/>
      <c r="F6" s="84"/>
      <c r="G6" s="84"/>
      <c r="H6" s="84"/>
      <c r="I6" s="85"/>
      <c r="J6" s="113"/>
      <c r="K6" s="87"/>
    </row>
    <row r="7" spans="1:11" x14ac:dyDescent="0.25">
      <c r="A7" s="88"/>
      <c r="B7" s="102" t="s">
        <v>25</v>
      </c>
      <c r="C7" s="103" t="s">
        <v>145</v>
      </c>
      <c r="D7" s="89"/>
      <c r="E7" s="89"/>
      <c r="F7" s="89"/>
      <c r="G7" s="89"/>
      <c r="H7" s="89"/>
      <c r="I7" s="89"/>
      <c r="J7" s="90"/>
      <c r="K7" s="91"/>
    </row>
    <row r="8" spans="1:11" x14ac:dyDescent="0.25">
      <c r="A8" s="88"/>
      <c r="B8" s="102" t="s">
        <v>76</v>
      </c>
      <c r="C8" s="101" t="s">
        <v>67</v>
      </c>
      <c r="D8" s="89"/>
      <c r="E8" s="89"/>
      <c r="F8" s="89"/>
      <c r="G8" s="89"/>
      <c r="H8" s="89"/>
      <c r="I8" s="89"/>
      <c r="J8" s="90"/>
      <c r="K8" s="91"/>
    </row>
    <row r="9" spans="1:11" ht="15.75" x14ac:dyDescent="0.25">
      <c r="A9" s="83"/>
      <c r="B9" s="99">
        <v>1.3</v>
      </c>
      <c r="C9" s="104" t="s">
        <v>77</v>
      </c>
      <c r="D9" s="84" t="s">
        <v>19</v>
      </c>
      <c r="E9" s="84" t="s">
        <v>20</v>
      </c>
      <c r="F9" s="84" t="s">
        <v>21</v>
      </c>
      <c r="G9" s="84" t="s">
        <v>22</v>
      </c>
      <c r="H9" s="84" t="s">
        <v>23</v>
      </c>
      <c r="I9" s="85" t="s">
        <v>16</v>
      </c>
      <c r="J9" s="86" t="s">
        <v>13</v>
      </c>
      <c r="K9" s="87" t="s">
        <v>18</v>
      </c>
    </row>
    <row r="10" spans="1:11" x14ac:dyDescent="0.25">
      <c r="A10" s="88"/>
      <c r="B10" s="102" t="s">
        <v>60</v>
      </c>
      <c r="C10" s="103" t="s">
        <v>133</v>
      </c>
      <c r="D10" s="89"/>
      <c r="E10" s="89"/>
      <c r="F10" s="89"/>
      <c r="G10" s="89"/>
      <c r="H10" s="89"/>
      <c r="I10" s="89"/>
      <c r="J10" s="90"/>
      <c r="K10" s="91"/>
    </row>
    <row r="11" spans="1:11" ht="15.75" x14ac:dyDescent="0.25">
      <c r="A11" s="83"/>
      <c r="B11" s="99">
        <v>1.4</v>
      </c>
      <c r="C11" s="104" t="s">
        <v>78</v>
      </c>
      <c r="D11" s="84"/>
      <c r="E11" s="84"/>
      <c r="F11" s="84"/>
      <c r="G11" s="84"/>
      <c r="H11" s="84"/>
      <c r="I11" s="85"/>
      <c r="J11" s="113"/>
      <c r="K11" s="87"/>
    </row>
    <row r="12" spans="1:11" x14ac:dyDescent="0.25">
      <c r="A12" s="88"/>
      <c r="B12" s="102" t="s">
        <v>79</v>
      </c>
      <c r="C12" s="103" t="s">
        <v>81</v>
      </c>
      <c r="D12" s="89"/>
      <c r="E12" s="89"/>
      <c r="F12" s="89"/>
      <c r="G12" s="89"/>
      <c r="H12" s="89"/>
      <c r="I12" s="89"/>
      <c r="J12" s="90"/>
      <c r="K12" s="91"/>
    </row>
    <row r="13" spans="1:11" x14ac:dyDescent="0.25">
      <c r="A13" s="88"/>
      <c r="B13" s="102" t="s">
        <v>80</v>
      </c>
      <c r="C13" s="103" t="s">
        <v>82</v>
      </c>
      <c r="D13" s="89"/>
      <c r="E13" s="89"/>
      <c r="F13" s="89"/>
      <c r="G13" s="89"/>
      <c r="H13" s="89"/>
      <c r="I13" s="89"/>
      <c r="J13" s="90"/>
      <c r="K13" s="91"/>
    </row>
    <row r="14" spans="1:11" ht="15.75" x14ac:dyDescent="0.25">
      <c r="A14" s="83"/>
      <c r="B14" s="99">
        <v>1.5</v>
      </c>
      <c r="C14" s="104" t="s">
        <v>83</v>
      </c>
      <c r="D14" s="84" t="s">
        <v>19</v>
      </c>
      <c r="E14" s="84" t="s">
        <v>20</v>
      </c>
      <c r="F14" s="84" t="s">
        <v>21</v>
      </c>
      <c r="G14" s="84" t="s">
        <v>22</v>
      </c>
      <c r="H14" s="84" t="s">
        <v>23</v>
      </c>
      <c r="I14" s="85" t="s">
        <v>16</v>
      </c>
      <c r="J14" s="86" t="s">
        <v>13</v>
      </c>
      <c r="K14" s="87" t="s">
        <v>18</v>
      </c>
    </row>
    <row r="15" spans="1:11" x14ac:dyDescent="0.25">
      <c r="A15" s="88"/>
      <c r="B15" s="102" t="s">
        <v>90</v>
      </c>
      <c r="C15" s="103" t="s">
        <v>84</v>
      </c>
      <c r="D15" s="89"/>
      <c r="E15" s="89"/>
      <c r="F15" s="89"/>
      <c r="G15" s="89"/>
      <c r="H15" s="89"/>
      <c r="I15" s="92"/>
      <c r="J15" s="93"/>
      <c r="K15" s="94"/>
    </row>
    <row r="16" spans="1:11" x14ac:dyDescent="0.25">
      <c r="A16" s="95"/>
      <c r="B16" s="102" t="s">
        <v>91</v>
      </c>
      <c r="C16" s="103" t="s">
        <v>85</v>
      </c>
      <c r="D16" s="89"/>
      <c r="E16" s="89"/>
      <c r="F16" s="89"/>
      <c r="G16" s="89"/>
      <c r="H16" s="89"/>
      <c r="I16" s="92"/>
      <c r="J16" s="93"/>
      <c r="K16" s="94"/>
    </row>
    <row r="17" spans="1:11" x14ac:dyDescent="0.25">
      <c r="A17" s="88"/>
      <c r="B17" s="102" t="s">
        <v>92</v>
      </c>
      <c r="C17" s="103" t="s">
        <v>86</v>
      </c>
      <c r="D17" s="89"/>
      <c r="E17" s="89"/>
      <c r="F17" s="89"/>
      <c r="G17" s="89"/>
      <c r="H17" s="89"/>
      <c r="I17" s="92"/>
      <c r="J17" s="93"/>
      <c r="K17" s="94"/>
    </row>
    <row r="18" spans="1:11" x14ac:dyDescent="0.25">
      <c r="A18" s="88"/>
      <c r="B18" s="102" t="s">
        <v>93</v>
      </c>
      <c r="C18" s="103" t="s">
        <v>87</v>
      </c>
      <c r="D18" s="89"/>
      <c r="E18" s="89"/>
      <c r="F18" s="89"/>
      <c r="G18" s="89"/>
      <c r="H18" s="89"/>
      <c r="I18" s="92"/>
      <c r="J18" s="93"/>
      <c r="K18" s="94"/>
    </row>
    <row r="19" spans="1:11" x14ac:dyDescent="0.25">
      <c r="A19" s="95"/>
      <c r="B19" s="102" t="s">
        <v>94</v>
      </c>
      <c r="C19" s="103" t="s">
        <v>88</v>
      </c>
      <c r="D19" s="89"/>
      <c r="E19" s="89"/>
      <c r="F19" s="89"/>
      <c r="G19" s="89"/>
      <c r="H19" s="89"/>
      <c r="I19" s="92"/>
      <c r="J19" s="93"/>
      <c r="K19" s="94"/>
    </row>
    <row r="20" spans="1:11" x14ac:dyDescent="0.25">
      <c r="A20" s="95"/>
      <c r="B20" s="102" t="s">
        <v>95</v>
      </c>
      <c r="C20" s="103" t="s">
        <v>89</v>
      </c>
      <c r="D20" s="89"/>
      <c r="E20" s="89"/>
      <c r="F20" s="89"/>
      <c r="G20" s="89"/>
      <c r="H20" s="89"/>
      <c r="I20" s="92"/>
      <c r="J20" s="93"/>
      <c r="K20" s="94"/>
    </row>
    <row r="21" spans="1:11" ht="15.75" x14ac:dyDescent="0.25">
      <c r="A21" s="83"/>
      <c r="B21" s="99">
        <v>1.6</v>
      </c>
      <c r="C21" s="104" t="s">
        <v>99</v>
      </c>
      <c r="D21" s="84" t="s">
        <v>19</v>
      </c>
      <c r="E21" s="84" t="s">
        <v>20</v>
      </c>
      <c r="F21" s="84" t="s">
        <v>21</v>
      </c>
      <c r="G21" s="84" t="s">
        <v>22</v>
      </c>
      <c r="H21" s="84" t="s">
        <v>23</v>
      </c>
      <c r="I21" s="85" t="s">
        <v>16</v>
      </c>
      <c r="J21" s="86" t="s">
        <v>13</v>
      </c>
      <c r="K21" s="87" t="s">
        <v>18</v>
      </c>
    </row>
    <row r="22" spans="1:11" x14ac:dyDescent="0.25">
      <c r="A22" s="95"/>
      <c r="B22" s="102" t="s">
        <v>96</v>
      </c>
      <c r="C22" s="103" t="s">
        <v>138</v>
      </c>
      <c r="D22" s="89"/>
      <c r="E22" s="89"/>
      <c r="F22" s="89"/>
      <c r="G22" s="89"/>
      <c r="H22" s="89"/>
      <c r="I22" s="92"/>
      <c r="J22" s="93"/>
      <c r="K22" s="94"/>
    </row>
    <row r="23" spans="1:11" x14ac:dyDescent="0.25">
      <c r="A23" s="88"/>
      <c r="B23" s="102" t="s">
        <v>97</v>
      </c>
      <c r="C23" s="103" t="s">
        <v>139</v>
      </c>
      <c r="D23" s="89"/>
      <c r="E23" s="89"/>
      <c r="F23" s="89"/>
      <c r="G23" s="89"/>
      <c r="H23" s="89"/>
      <c r="I23" s="92"/>
      <c r="J23" s="93"/>
      <c r="K23" s="94"/>
    </row>
    <row r="24" spans="1:11" x14ac:dyDescent="0.25">
      <c r="A24" s="95"/>
      <c r="B24" s="102" t="s">
        <v>98</v>
      </c>
      <c r="C24" s="103" t="s">
        <v>140</v>
      </c>
      <c r="D24" s="89"/>
      <c r="E24" s="89"/>
      <c r="F24" s="89"/>
      <c r="G24" s="89"/>
      <c r="H24" s="89"/>
      <c r="I24" s="92"/>
      <c r="J24" s="93"/>
      <c r="K24" s="94"/>
    </row>
    <row r="25" spans="1:11" x14ac:dyDescent="0.25">
      <c r="A25" s="88"/>
      <c r="B25" s="102" t="s">
        <v>135</v>
      </c>
      <c r="C25" s="103" t="s">
        <v>141</v>
      </c>
      <c r="D25" s="89"/>
      <c r="E25" s="89"/>
      <c r="F25" s="89"/>
      <c r="G25" s="89"/>
      <c r="H25" s="89"/>
      <c r="I25" s="92"/>
      <c r="J25" s="93"/>
      <c r="K25" s="94"/>
    </row>
    <row r="26" spans="1:11" x14ac:dyDescent="0.25">
      <c r="A26" s="88"/>
      <c r="B26" s="102" t="s">
        <v>136</v>
      </c>
      <c r="C26" s="103" t="s">
        <v>142</v>
      </c>
      <c r="D26" s="89"/>
      <c r="E26" s="89"/>
      <c r="F26" s="89"/>
      <c r="G26" s="89"/>
      <c r="H26" s="89"/>
      <c r="I26" s="92"/>
      <c r="J26" s="93"/>
      <c r="K26" s="94"/>
    </row>
    <row r="27" spans="1:11" x14ac:dyDescent="0.25">
      <c r="A27" s="88"/>
      <c r="B27" s="102" t="s">
        <v>137</v>
      </c>
      <c r="C27" s="103" t="s">
        <v>143</v>
      </c>
      <c r="D27" s="89"/>
      <c r="E27" s="89"/>
      <c r="F27" s="89"/>
      <c r="G27" s="89"/>
      <c r="H27" s="89"/>
      <c r="I27" s="92"/>
      <c r="J27" s="93"/>
      <c r="K27" s="94"/>
    </row>
    <row r="28" spans="1:11" ht="30" x14ac:dyDescent="0.25">
      <c r="A28" s="83"/>
      <c r="B28" s="99">
        <v>1.7</v>
      </c>
      <c r="C28" s="104" t="s">
        <v>69</v>
      </c>
      <c r="D28" s="84" t="s">
        <v>19</v>
      </c>
      <c r="E28" s="84" t="s">
        <v>20</v>
      </c>
      <c r="F28" s="84" t="s">
        <v>21</v>
      </c>
      <c r="G28" s="84" t="s">
        <v>22</v>
      </c>
      <c r="H28" s="84" t="s">
        <v>23</v>
      </c>
      <c r="I28" s="85" t="s">
        <v>16</v>
      </c>
      <c r="J28" s="86" t="s">
        <v>13</v>
      </c>
      <c r="K28" s="87" t="s">
        <v>18</v>
      </c>
    </row>
    <row r="29" spans="1:11" x14ac:dyDescent="0.25">
      <c r="A29" s="88"/>
      <c r="B29" s="102" t="s">
        <v>100</v>
      </c>
      <c r="C29" s="103" t="s">
        <v>103</v>
      </c>
      <c r="D29" s="89"/>
      <c r="E29" s="89"/>
      <c r="F29" s="89"/>
      <c r="G29" s="89"/>
      <c r="H29" s="89"/>
      <c r="I29" s="92"/>
      <c r="J29" s="93"/>
      <c r="K29" s="94"/>
    </row>
    <row r="30" spans="1:11" x14ac:dyDescent="0.25">
      <c r="A30" s="95"/>
      <c r="B30" s="102" t="s">
        <v>101</v>
      </c>
      <c r="C30" s="103" t="s">
        <v>104</v>
      </c>
      <c r="D30" s="89"/>
      <c r="E30" s="89"/>
      <c r="F30" s="89"/>
      <c r="G30" s="89"/>
      <c r="H30" s="89"/>
      <c r="I30" s="92"/>
      <c r="J30" s="93"/>
      <c r="K30" s="94"/>
    </row>
    <row r="31" spans="1:11" x14ac:dyDescent="0.25">
      <c r="A31" s="88"/>
      <c r="B31" s="102" t="s">
        <v>102</v>
      </c>
      <c r="C31" s="103" t="s">
        <v>105</v>
      </c>
      <c r="D31" s="89"/>
      <c r="E31" s="89"/>
      <c r="F31" s="89"/>
      <c r="G31" s="89"/>
      <c r="H31" s="89"/>
      <c r="I31" s="92"/>
      <c r="J31" s="93"/>
      <c r="K31" s="94"/>
    </row>
    <row r="32" spans="1:11" x14ac:dyDescent="0.25">
      <c r="A32" s="88"/>
      <c r="B32" s="102" t="s">
        <v>106</v>
      </c>
      <c r="C32" s="103" t="s">
        <v>112</v>
      </c>
      <c r="D32" s="89"/>
      <c r="E32" s="89"/>
      <c r="F32" s="89"/>
      <c r="G32" s="89"/>
      <c r="H32" s="89"/>
      <c r="I32" s="92"/>
      <c r="J32" s="93"/>
      <c r="K32" s="94"/>
    </row>
    <row r="33" spans="1:11" x14ac:dyDescent="0.25">
      <c r="A33" s="88"/>
      <c r="B33" s="102" t="s">
        <v>107</v>
      </c>
      <c r="C33" s="103" t="s">
        <v>113</v>
      </c>
      <c r="D33" s="89"/>
      <c r="E33" s="89"/>
      <c r="F33" s="89"/>
      <c r="G33" s="89"/>
      <c r="H33" s="89"/>
      <c r="I33" s="92"/>
      <c r="J33" s="93"/>
      <c r="K33" s="94"/>
    </row>
    <row r="34" spans="1:11" x14ac:dyDescent="0.25">
      <c r="A34" s="88"/>
      <c r="B34" s="102" t="s">
        <v>108</v>
      </c>
      <c r="C34" s="103" t="s">
        <v>114</v>
      </c>
      <c r="D34" s="89"/>
      <c r="E34" s="89"/>
      <c r="F34" s="89"/>
      <c r="G34" s="89"/>
      <c r="H34" s="89"/>
      <c r="I34" s="92"/>
      <c r="J34" s="93"/>
      <c r="K34" s="94"/>
    </row>
    <row r="35" spans="1:11" x14ac:dyDescent="0.25">
      <c r="A35" s="88"/>
      <c r="B35" s="102" t="s">
        <v>109</v>
      </c>
      <c r="C35" s="103" t="s">
        <v>115</v>
      </c>
      <c r="D35" s="89"/>
      <c r="E35" s="89"/>
      <c r="F35" s="89"/>
      <c r="G35" s="89"/>
      <c r="H35" s="89"/>
      <c r="I35" s="92"/>
      <c r="J35" s="93"/>
      <c r="K35" s="94"/>
    </row>
    <row r="36" spans="1:11" x14ac:dyDescent="0.25">
      <c r="A36" s="88"/>
      <c r="B36" s="102" t="s">
        <v>110</v>
      </c>
      <c r="C36" s="103" t="s">
        <v>116</v>
      </c>
      <c r="D36" s="89"/>
      <c r="E36" s="89"/>
      <c r="F36" s="89"/>
      <c r="G36" s="89"/>
      <c r="H36" s="89"/>
      <c r="I36" s="92"/>
      <c r="J36" s="93"/>
      <c r="K36" s="94"/>
    </row>
    <row r="37" spans="1:11" x14ac:dyDescent="0.25">
      <c r="A37" s="88"/>
      <c r="B37" s="102" t="s">
        <v>111</v>
      </c>
      <c r="C37" s="103" t="s">
        <v>117</v>
      </c>
      <c r="D37" s="89"/>
      <c r="E37" s="89"/>
      <c r="F37" s="89"/>
      <c r="G37" s="89"/>
      <c r="H37" s="89"/>
      <c r="I37" s="92"/>
      <c r="J37" s="93"/>
      <c r="K37" s="94"/>
    </row>
    <row r="38" spans="1:11" x14ac:dyDescent="0.25">
      <c r="A38" s="88"/>
      <c r="B38" s="102" t="s">
        <v>119</v>
      </c>
      <c r="C38" s="103" t="s">
        <v>118</v>
      </c>
      <c r="D38" s="89"/>
      <c r="E38" s="89"/>
      <c r="F38" s="89"/>
      <c r="G38" s="89"/>
      <c r="H38" s="89"/>
      <c r="I38" s="92"/>
      <c r="J38" s="93"/>
      <c r="K38" s="94"/>
    </row>
    <row r="39" spans="1:11" ht="15.75" x14ac:dyDescent="0.25">
      <c r="A39" s="83"/>
      <c r="B39" s="99">
        <v>1.8</v>
      </c>
      <c r="C39" s="104" t="s">
        <v>120</v>
      </c>
      <c r="D39" s="84"/>
      <c r="E39" s="84"/>
      <c r="F39" s="84"/>
      <c r="G39" s="84"/>
      <c r="H39" s="84"/>
      <c r="I39" s="85"/>
      <c r="J39" s="86"/>
      <c r="K39" s="87"/>
    </row>
    <row r="40" spans="1:11" x14ac:dyDescent="0.25">
      <c r="A40" s="88"/>
      <c r="B40" s="102" t="s">
        <v>122</v>
      </c>
      <c r="C40" s="103" t="s">
        <v>123</v>
      </c>
      <c r="D40" s="89"/>
      <c r="E40" s="89"/>
      <c r="F40" s="89"/>
      <c r="G40" s="89"/>
      <c r="H40" s="89"/>
      <c r="I40" s="92"/>
      <c r="J40" s="93"/>
      <c r="K40" s="94"/>
    </row>
    <row r="41" spans="1:11" x14ac:dyDescent="0.25">
      <c r="A41" s="88"/>
      <c r="B41" s="102" t="s">
        <v>124</v>
      </c>
      <c r="C41" s="103" t="s">
        <v>125</v>
      </c>
      <c r="D41" s="89"/>
      <c r="E41" s="89"/>
      <c r="F41" s="89"/>
      <c r="G41" s="89"/>
      <c r="H41" s="89"/>
      <c r="I41" s="92"/>
      <c r="J41" s="93"/>
      <c r="K41" s="94"/>
    </row>
    <row r="42" spans="1:11" ht="15.75" x14ac:dyDescent="0.25">
      <c r="A42" s="83"/>
      <c r="B42" s="99">
        <v>1.9</v>
      </c>
      <c r="C42" s="104" t="s">
        <v>121</v>
      </c>
      <c r="D42" s="84"/>
      <c r="E42" s="84"/>
      <c r="F42" s="84"/>
      <c r="G42" s="84"/>
      <c r="H42" s="84"/>
      <c r="I42" s="85"/>
      <c r="J42" s="86"/>
      <c r="K42" s="87"/>
    </row>
    <row r="43" spans="1:11" x14ac:dyDescent="0.25">
      <c r="A43" s="88"/>
      <c r="B43" s="102" t="s">
        <v>126</v>
      </c>
      <c r="C43" s="103" t="s">
        <v>121</v>
      </c>
      <c r="D43" s="89"/>
      <c r="E43" s="89"/>
      <c r="F43" s="89"/>
      <c r="G43" s="89"/>
      <c r="H43" s="89"/>
      <c r="I43" s="92"/>
      <c r="J43" s="93"/>
      <c r="K43" s="94"/>
    </row>
    <row r="44" spans="1:11" ht="15.75" x14ac:dyDescent="0.25">
      <c r="A44" s="83"/>
      <c r="B44" s="114">
        <v>1.1000000000000001</v>
      </c>
      <c r="C44" s="104" t="s">
        <v>70</v>
      </c>
      <c r="D44" s="84"/>
      <c r="E44" s="84"/>
      <c r="F44" s="84"/>
      <c r="G44" s="84"/>
      <c r="H44" s="84"/>
      <c r="I44" s="85"/>
      <c r="J44" s="86"/>
      <c r="K44" s="87"/>
    </row>
    <row r="45" spans="1:11" x14ac:dyDescent="0.25">
      <c r="A45" s="88"/>
      <c r="B45" s="102" t="s">
        <v>127</v>
      </c>
      <c r="C45" s="103" t="s">
        <v>70</v>
      </c>
      <c r="D45" s="89"/>
      <c r="E45" s="89"/>
      <c r="F45" s="89"/>
      <c r="G45" s="89"/>
      <c r="H45" s="89"/>
      <c r="I45" s="92"/>
      <c r="J45" s="93"/>
      <c r="K45" s="94"/>
    </row>
    <row r="46" spans="1:11" ht="15.75" x14ac:dyDescent="0.25">
      <c r="A46" s="83"/>
      <c r="B46" s="114">
        <v>1.1100000000000001</v>
      </c>
      <c r="C46" s="104" t="s">
        <v>129</v>
      </c>
      <c r="D46" s="84"/>
      <c r="E46" s="84"/>
      <c r="F46" s="84"/>
      <c r="G46" s="84"/>
      <c r="H46" s="84"/>
      <c r="I46" s="85"/>
      <c r="J46" s="86"/>
      <c r="K46" s="87"/>
    </row>
    <row r="47" spans="1:11" x14ac:dyDescent="0.25">
      <c r="A47" s="88"/>
      <c r="B47" s="102" t="s">
        <v>128</v>
      </c>
      <c r="C47" s="103" t="s">
        <v>129</v>
      </c>
      <c r="D47" s="89"/>
      <c r="E47" s="89"/>
      <c r="F47" s="89"/>
      <c r="G47" s="89"/>
      <c r="H47" s="89"/>
      <c r="I47" s="92"/>
      <c r="J47" s="93"/>
      <c r="K47" s="94"/>
    </row>
    <row r="48" spans="1:11" ht="15.75" x14ac:dyDescent="0.25">
      <c r="A48" s="83"/>
      <c r="B48" s="114">
        <v>1.1200000000000001</v>
      </c>
      <c r="C48" s="104" t="s">
        <v>68</v>
      </c>
      <c r="D48" s="84"/>
      <c r="E48" s="84"/>
      <c r="F48" s="84"/>
      <c r="G48" s="84"/>
      <c r="H48" s="84"/>
      <c r="I48" s="85"/>
      <c r="J48" s="86"/>
      <c r="K48" s="87"/>
    </row>
    <row r="49" spans="1:11" x14ac:dyDescent="0.25">
      <c r="A49" s="88"/>
      <c r="B49" s="102" t="s">
        <v>130</v>
      </c>
      <c r="C49" s="103" t="s">
        <v>68</v>
      </c>
      <c r="D49" s="89"/>
      <c r="E49" s="89"/>
      <c r="F49" s="89"/>
      <c r="G49" s="89"/>
      <c r="H49" s="89"/>
      <c r="I49" s="92"/>
      <c r="J49" s="93"/>
      <c r="K49" s="94"/>
    </row>
    <row r="50" spans="1:11" ht="15.75" x14ac:dyDescent="0.25">
      <c r="A50" s="83"/>
      <c r="B50" s="114">
        <v>1.1299999999999999</v>
      </c>
      <c r="C50" s="104" t="s">
        <v>132</v>
      </c>
      <c r="D50" s="84"/>
      <c r="E50" s="84"/>
      <c r="F50" s="84"/>
      <c r="G50" s="84"/>
      <c r="H50" s="84"/>
      <c r="I50" s="85"/>
      <c r="J50" s="86"/>
      <c r="K50" s="87"/>
    </row>
    <row r="51" spans="1:11" x14ac:dyDescent="0.25">
      <c r="A51" s="88"/>
      <c r="B51" s="102" t="s">
        <v>131</v>
      </c>
      <c r="C51" s="103" t="s">
        <v>132</v>
      </c>
      <c r="D51" s="89"/>
      <c r="E51" s="89"/>
      <c r="F51" s="89"/>
      <c r="G51" s="89"/>
      <c r="H51" s="89"/>
      <c r="I51" s="92"/>
      <c r="J51" s="93"/>
      <c r="K51" s="94"/>
    </row>
  </sheetData>
  <mergeCells count="1">
    <mergeCell ref="D2:H2"/>
  </mergeCells>
  <phoneticPr fontId="17" type="noConversion"/>
  <conditionalFormatting sqref="D9:H9 D11:H11">
    <cfRule type="expression" dxfId="96" priority="599" stopIfTrue="1">
      <formula>"$A$3 == ""s"""</formula>
    </cfRule>
  </conditionalFormatting>
  <conditionalFormatting sqref="A15:A16">
    <cfRule type="cellIs" dxfId="95" priority="528" operator="equal">
      <formula>""""""</formula>
    </cfRule>
  </conditionalFormatting>
  <conditionalFormatting sqref="A15:A16">
    <cfRule type="cellIs" dxfId="94" priority="529" operator="equal">
      <formula>"""m"""</formula>
    </cfRule>
  </conditionalFormatting>
  <conditionalFormatting sqref="A15:A16">
    <cfRule type="cellIs" dxfId="93" priority="530" operator="equal">
      <formula>"""i"""</formula>
    </cfRule>
  </conditionalFormatting>
  <conditionalFormatting sqref="A15:A16">
    <cfRule type="cellIs" dxfId="92" priority="531" operator="equal">
      <formula>"""s"""</formula>
    </cfRule>
  </conditionalFormatting>
  <conditionalFormatting sqref="D4:H4 D6:H6">
    <cfRule type="expression" dxfId="91" priority="527" stopIfTrue="1">
      <formula>"$A$3 == ""s"""</formula>
    </cfRule>
  </conditionalFormatting>
  <conditionalFormatting sqref="A7:A8">
    <cfRule type="cellIs" dxfId="90" priority="514" operator="equal">
      <formula>""""""</formula>
    </cfRule>
  </conditionalFormatting>
  <conditionalFormatting sqref="A7:A8">
    <cfRule type="cellIs" dxfId="89" priority="515" operator="equal">
      <formula>"""m"""</formula>
    </cfRule>
  </conditionalFormatting>
  <conditionalFormatting sqref="A7:A8">
    <cfRule type="cellIs" dxfId="88" priority="516" operator="equal">
      <formula>"""i"""</formula>
    </cfRule>
  </conditionalFormatting>
  <conditionalFormatting sqref="A7:A8">
    <cfRule type="cellIs" dxfId="87" priority="517" operator="equal">
      <formula>"""s"""</formula>
    </cfRule>
  </conditionalFormatting>
  <conditionalFormatting sqref="A13">
    <cfRule type="cellIs" dxfId="86" priority="502" operator="equal">
      <formula>""""""</formula>
    </cfRule>
  </conditionalFormatting>
  <conditionalFormatting sqref="A13">
    <cfRule type="cellIs" dxfId="85" priority="503" operator="equal">
      <formula>"""m"""</formula>
    </cfRule>
  </conditionalFormatting>
  <conditionalFormatting sqref="A13">
    <cfRule type="cellIs" dxfId="84" priority="504" operator="equal">
      <formula>"""i"""</formula>
    </cfRule>
  </conditionalFormatting>
  <conditionalFormatting sqref="A13">
    <cfRule type="cellIs" dxfId="83" priority="505" operator="equal">
      <formula>"""s"""</formula>
    </cfRule>
  </conditionalFormatting>
  <conditionalFormatting sqref="A18:A20">
    <cfRule type="cellIs" dxfId="82" priority="494" operator="equal">
      <formula>""""""</formula>
    </cfRule>
  </conditionalFormatting>
  <conditionalFormatting sqref="A18:A20">
    <cfRule type="cellIs" dxfId="81" priority="495" operator="equal">
      <formula>"""m"""</formula>
    </cfRule>
  </conditionalFormatting>
  <conditionalFormatting sqref="A18:A20">
    <cfRule type="cellIs" dxfId="80" priority="496" operator="equal">
      <formula>"""i"""</formula>
    </cfRule>
  </conditionalFormatting>
  <conditionalFormatting sqref="A18:A20">
    <cfRule type="cellIs" dxfId="79" priority="497" operator="equal">
      <formula>"""s"""</formula>
    </cfRule>
  </conditionalFormatting>
  <conditionalFormatting sqref="D14:H14">
    <cfRule type="expression" dxfId="78" priority="154" stopIfTrue="1">
      <formula>"$A$3 == ""s"""</formula>
    </cfRule>
  </conditionalFormatting>
  <conditionalFormatting sqref="A17">
    <cfRule type="cellIs" dxfId="77" priority="107" operator="equal">
      <formula>""""""</formula>
    </cfRule>
  </conditionalFormatting>
  <conditionalFormatting sqref="A17">
    <cfRule type="cellIs" dxfId="76" priority="108" operator="equal">
      <formula>"""m"""</formula>
    </cfRule>
  </conditionalFormatting>
  <conditionalFormatting sqref="A17">
    <cfRule type="cellIs" dxfId="75" priority="109" operator="equal">
      <formula>"""i"""</formula>
    </cfRule>
  </conditionalFormatting>
  <conditionalFormatting sqref="A17">
    <cfRule type="cellIs" dxfId="74" priority="110" operator="equal">
      <formula>"""s"""</formula>
    </cfRule>
  </conditionalFormatting>
  <conditionalFormatting sqref="A40">
    <cfRule type="cellIs" dxfId="73" priority="48" operator="equal">
      <formula>""""""</formula>
    </cfRule>
  </conditionalFormatting>
  <conditionalFormatting sqref="A40">
    <cfRule type="cellIs" dxfId="72" priority="49" operator="equal">
      <formula>"""m"""</formula>
    </cfRule>
  </conditionalFormatting>
  <conditionalFormatting sqref="A40">
    <cfRule type="cellIs" dxfId="71" priority="50" operator="equal">
      <formula>"""i"""</formula>
    </cfRule>
  </conditionalFormatting>
  <conditionalFormatting sqref="A40">
    <cfRule type="cellIs" dxfId="70" priority="51" operator="equal">
      <formula>"""s"""</formula>
    </cfRule>
  </conditionalFormatting>
  <conditionalFormatting sqref="A12">
    <cfRule type="cellIs" dxfId="69" priority="69" operator="equal">
      <formula>""""""</formula>
    </cfRule>
  </conditionalFormatting>
  <conditionalFormatting sqref="A12">
    <cfRule type="cellIs" dxfId="68" priority="70" operator="equal">
      <formula>"""m"""</formula>
    </cfRule>
  </conditionalFormatting>
  <conditionalFormatting sqref="A12">
    <cfRule type="cellIs" dxfId="67" priority="71" operator="equal">
      <formula>"""i"""</formula>
    </cfRule>
  </conditionalFormatting>
  <conditionalFormatting sqref="A12">
    <cfRule type="cellIs" dxfId="66" priority="72" operator="equal">
      <formula>"""s"""</formula>
    </cfRule>
  </conditionalFormatting>
  <conditionalFormatting sqref="A29:A30">
    <cfRule type="cellIs" dxfId="65" priority="65" operator="equal">
      <formula>""""""</formula>
    </cfRule>
  </conditionalFormatting>
  <conditionalFormatting sqref="A29:A30">
    <cfRule type="cellIs" dxfId="64" priority="66" operator="equal">
      <formula>"""m"""</formula>
    </cfRule>
  </conditionalFormatting>
  <conditionalFormatting sqref="A29:A30">
    <cfRule type="cellIs" dxfId="63" priority="67" operator="equal">
      <formula>"""i"""</formula>
    </cfRule>
  </conditionalFormatting>
  <conditionalFormatting sqref="A29:A30">
    <cfRule type="cellIs" dxfId="62" priority="68" operator="equal">
      <formula>"""s"""</formula>
    </cfRule>
  </conditionalFormatting>
  <conditionalFormatting sqref="D21:H21">
    <cfRule type="expression" dxfId="61" priority="64" stopIfTrue="1">
      <formula>"$A$3 == ""s"""</formula>
    </cfRule>
  </conditionalFormatting>
  <conditionalFormatting sqref="A31">
    <cfRule type="cellIs" dxfId="60" priority="60" operator="equal">
      <formula>""""""</formula>
    </cfRule>
  </conditionalFormatting>
  <conditionalFormatting sqref="A31">
    <cfRule type="cellIs" dxfId="59" priority="61" operator="equal">
      <formula>"""m"""</formula>
    </cfRule>
  </conditionalFormatting>
  <conditionalFormatting sqref="A31">
    <cfRule type="cellIs" dxfId="58" priority="62" operator="equal">
      <formula>"""i"""</formula>
    </cfRule>
  </conditionalFormatting>
  <conditionalFormatting sqref="A31">
    <cfRule type="cellIs" dxfId="57" priority="63" operator="equal">
      <formula>"""s"""</formula>
    </cfRule>
  </conditionalFormatting>
  <conditionalFormatting sqref="D28:H28">
    <cfRule type="expression" dxfId="56" priority="59" stopIfTrue="1">
      <formula>"$A$3 == ""s"""</formula>
    </cfRule>
  </conditionalFormatting>
  <conditionalFormatting sqref="A32:A38 A45">
    <cfRule type="cellIs" dxfId="55" priority="55" operator="equal">
      <formula>""""""</formula>
    </cfRule>
  </conditionalFormatting>
  <conditionalFormatting sqref="A32:A38 A45">
    <cfRule type="cellIs" dxfId="54" priority="56" operator="equal">
      <formula>"""m"""</formula>
    </cfRule>
  </conditionalFormatting>
  <conditionalFormatting sqref="A32:A38 A45">
    <cfRule type="cellIs" dxfId="53" priority="57" operator="equal">
      <formula>"""i"""</formula>
    </cfRule>
  </conditionalFormatting>
  <conditionalFormatting sqref="A32:A38 A45">
    <cfRule type="cellIs" dxfId="52" priority="58" operator="equal">
      <formula>"""s"""</formula>
    </cfRule>
  </conditionalFormatting>
  <conditionalFormatting sqref="D39:H39">
    <cfRule type="expression" dxfId="51" priority="54" stopIfTrue="1">
      <formula>"$A$3 == ""s"""</formula>
    </cfRule>
  </conditionalFormatting>
  <conditionalFormatting sqref="D42:H42">
    <cfRule type="expression" dxfId="50" priority="53" stopIfTrue="1">
      <formula>"$A$3 == ""s"""</formula>
    </cfRule>
  </conditionalFormatting>
  <conditionalFormatting sqref="D44:H44">
    <cfRule type="expression" dxfId="49" priority="52" stopIfTrue="1">
      <formula>"$A$3 == ""s"""</formula>
    </cfRule>
  </conditionalFormatting>
  <conditionalFormatting sqref="A10">
    <cfRule type="cellIs" dxfId="48" priority="21" operator="equal">
      <formula>""""""</formula>
    </cfRule>
  </conditionalFormatting>
  <conditionalFormatting sqref="A10">
    <cfRule type="cellIs" dxfId="47" priority="22" operator="equal">
      <formula>"""m"""</formula>
    </cfRule>
  </conditionalFormatting>
  <conditionalFormatting sqref="A10">
    <cfRule type="cellIs" dxfId="46" priority="23" operator="equal">
      <formula>"""i"""</formula>
    </cfRule>
  </conditionalFormatting>
  <conditionalFormatting sqref="A10">
    <cfRule type="cellIs" dxfId="45" priority="24" operator="equal">
      <formula>"""s"""</formula>
    </cfRule>
  </conditionalFormatting>
  <conditionalFormatting sqref="A41">
    <cfRule type="cellIs" dxfId="44" priority="44" operator="equal">
      <formula>""""""</formula>
    </cfRule>
  </conditionalFormatting>
  <conditionalFormatting sqref="A41">
    <cfRule type="cellIs" dxfId="43" priority="45" operator="equal">
      <formula>"""m"""</formula>
    </cfRule>
  </conditionalFormatting>
  <conditionalFormatting sqref="A41">
    <cfRule type="cellIs" dxfId="42" priority="46" operator="equal">
      <formula>"""i"""</formula>
    </cfRule>
  </conditionalFormatting>
  <conditionalFormatting sqref="A41">
    <cfRule type="cellIs" dxfId="41" priority="47" operator="equal">
      <formula>"""s"""</formula>
    </cfRule>
  </conditionalFormatting>
  <conditionalFormatting sqref="A43">
    <cfRule type="cellIs" dxfId="40" priority="40" operator="equal">
      <formula>""""""</formula>
    </cfRule>
  </conditionalFormatting>
  <conditionalFormatting sqref="A43">
    <cfRule type="cellIs" dxfId="39" priority="41" operator="equal">
      <formula>"""m"""</formula>
    </cfRule>
  </conditionalFormatting>
  <conditionalFormatting sqref="A43">
    <cfRule type="cellIs" dxfId="38" priority="42" operator="equal">
      <formula>"""i"""</formula>
    </cfRule>
  </conditionalFormatting>
  <conditionalFormatting sqref="A43">
    <cfRule type="cellIs" dxfId="37" priority="43" operator="equal">
      <formula>"""s"""</formula>
    </cfRule>
  </conditionalFormatting>
  <conditionalFormatting sqref="A47">
    <cfRule type="cellIs" dxfId="36" priority="36" operator="equal">
      <formula>""""""</formula>
    </cfRule>
  </conditionalFormatting>
  <conditionalFormatting sqref="A47">
    <cfRule type="cellIs" dxfId="35" priority="37" operator="equal">
      <formula>"""m"""</formula>
    </cfRule>
  </conditionalFormatting>
  <conditionalFormatting sqref="A47">
    <cfRule type="cellIs" dxfId="34" priority="38" operator="equal">
      <formula>"""i"""</formula>
    </cfRule>
  </conditionalFormatting>
  <conditionalFormatting sqref="A47">
    <cfRule type="cellIs" dxfId="33" priority="39" operator="equal">
      <formula>"""s"""</formula>
    </cfRule>
  </conditionalFormatting>
  <conditionalFormatting sqref="D46:H46">
    <cfRule type="expression" dxfId="32" priority="35" stopIfTrue="1">
      <formula>"$A$3 == ""s"""</formula>
    </cfRule>
  </conditionalFormatting>
  <conditionalFormatting sqref="A49">
    <cfRule type="cellIs" dxfId="31" priority="31" operator="equal">
      <formula>""""""</formula>
    </cfRule>
  </conditionalFormatting>
  <conditionalFormatting sqref="A49">
    <cfRule type="cellIs" dxfId="30" priority="32" operator="equal">
      <formula>"""m"""</formula>
    </cfRule>
  </conditionalFormatting>
  <conditionalFormatting sqref="A49">
    <cfRule type="cellIs" dxfId="29" priority="33" operator="equal">
      <formula>"""i"""</formula>
    </cfRule>
  </conditionalFormatting>
  <conditionalFormatting sqref="A49">
    <cfRule type="cellIs" dxfId="28" priority="34" operator="equal">
      <formula>"""s"""</formula>
    </cfRule>
  </conditionalFormatting>
  <conditionalFormatting sqref="D48:H48">
    <cfRule type="expression" dxfId="27" priority="30" stopIfTrue="1">
      <formula>"$A$3 == ""s"""</formula>
    </cfRule>
  </conditionalFormatting>
  <conditionalFormatting sqref="A51">
    <cfRule type="cellIs" dxfId="26" priority="26" operator="equal">
      <formula>""""""</formula>
    </cfRule>
  </conditionalFormatting>
  <conditionalFormatting sqref="A51">
    <cfRule type="cellIs" dxfId="25" priority="27" operator="equal">
      <formula>"""m"""</formula>
    </cfRule>
  </conditionalFormatting>
  <conditionalFormatting sqref="A51">
    <cfRule type="cellIs" dxfId="24" priority="28" operator="equal">
      <formula>"""i"""</formula>
    </cfRule>
  </conditionalFormatting>
  <conditionalFormatting sqref="A51">
    <cfRule type="cellIs" dxfId="23" priority="29" operator="equal">
      <formula>"""s"""</formula>
    </cfRule>
  </conditionalFormatting>
  <conditionalFormatting sqref="D50:H50">
    <cfRule type="expression" dxfId="22" priority="25" stopIfTrue="1">
      <formula>"$A$3 == ""s"""</formula>
    </cfRule>
  </conditionalFormatting>
  <conditionalFormatting sqref="A5">
    <cfRule type="cellIs" dxfId="21" priority="17" operator="equal">
      <formula>""""""</formula>
    </cfRule>
  </conditionalFormatting>
  <conditionalFormatting sqref="A5">
    <cfRule type="cellIs" dxfId="20" priority="18" operator="equal">
      <formula>"""m"""</formula>
    </cfRule>
  </conditionalFormatting>
  <conditionalFormatting sqref="A5">
    <cfRule type="cellIs" dxfId="19" priority="19" operator="equal">
      <formula>"""i"""</formula>
    </cfRule>
  </conditionalFormatting>
  <conditionalFormatting sqref="A5">
    <cfRule type="cellIs" dxfId="18" priority="20" operator="equal">
      <formula>"""s"""</formula>
    </cfRule>
  </conditionalFormatting>
  <conditionalFormatting sqref="A22">
    <cfRule type="cellIs" dxfId="17" priority="13" operator="equal">
      <formula>""""""</formula>
    </cfRule>
  </conditionalFormatting>
  <conditionalFormatting sqref="A22">
    <cfRule type="cellIs" dxfId="16" priority="14" operator="equal">
      <formula>"""m"""</formula>
    </cfRule>
  </conditionalFormatting>
  <conditionalFormatting sqref="A22">
    <cfRule type="cellIs" dxfId="15" priority="15" operator="equal">
      <formula>"""i"""</formula>
    </cfRule>
  </conditionalFormatting>
  <conditionalFormatting sqref="A22">
    <cfRule type="cellIs" dxfId="14" priority="16" operator="equal">
      <formula>"""s"""</formula>
    </cfRule>
  </conditionalFormatting>
  <conditionalFormatting sqref="A23:A24">
    <cfRule type="cellIs" dxfId="13" priority="9" operator="equal">
      <formula>""""""</formula>
    </cfRule>
  </conditionalFormatting>
  <conditionalFormatting sqref="A23:A24">
    <cfRule type="cellIs" dxfId="12" priority="10" operator="equal">
      <formula>"""m"""</formula>
    </cfRule>
  </conditionalFormatting>
  <conditionalFormatting sqref="A23:A24">
    <cfRule type="cellIs" dxfId="11" priority="11" operator="equal">
      <formula>"""i"""</formula>
    </cfRule>
  </conditionalFormatting>
  <conditionalFormatting sqref="A23:A24">
    <cfRule type="cellIs" dxfId="10" priority="12" operator="equal">
      <formula>"""s"""</formula>
    </cfRule>
  </conditionalFormatting>
  <conditionalFormatting sqref="A25">
    <cfRule type="cellIs" dxfId="9" priority="5" operator="equal">
      <formula>""""""</formula>
    </cfRule>
  </conditionalFormatting>
  <conditionalFormatting sqref="A25">
    <cfRule type="cellIs" dxfId="8" priority="6" operator="equal">
      <formula>"""m"""</formula>
    </cfRule>
  </conditionalFormatting>
  <conditionalFormatting sqref="A25">
    <cfRule type="cellIs" dxfId="7" priority="7" operator="equal">
      <formula>"""i"""</formula>
    </cfRule>
  </conditionalFormatting>
  <conditionalFormatting sqref="A25">
    <cfRule type="cellIs" dxfId="6" priority="8" operator="equal">
      <formula>"""s"""</formula>
    </cfRule>
  </conditionalFormatting>
  <conditionalFormatting sqref="A26:A27">
    <cfRule type="cellIs" dxfId="5" priority="1" operator="equal">
      <formula>""""""</formula>
    </cfRule>
  </conditionalFormatting>
  <conditionalFormatting sqref="A26:A27">
    <cfRule type="cellIs" dxfId="4" priority="2" operator="equal">
      <formula>"""m"""</formula>
    </cfRule>
  </conditionalFormatting>
  <conditionalFormatting sqref="A26:A27">
    <cfRule type="cellIs" dxfId="3" priority="3" operator="equal">
      <formula>"""i"""</formula>
    </cfRule>
  </conditionalFormatting>
  <conditionalFormatting sqref="A26:A27">
    <cfRule type="cellIs" dxfId="2" priority="4" operator="equal">
      <formula>"""s"""</formula>
    </cfRule>
  </conditionalFormatting>
  <pageMargins left="0.7" right="0.7" top="0.75" bottom="0.75" header="0.3" footer="0.3"/>
  <pageSetup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1"/>
  <sheetViews>
    <sheetView zoomScale="85" zoomScaleNormal="85" workbookViewId="0">
      <pane ySplit="2" topLeftCell="A46" activePane="bottomLeft" state="frozen"/>
      <selection pane="bottomLeft" activeCell="A49" sqref="A49"/>
    </sheetView>
  </sheetViews>
  <sheetFormatPr defaultColWidth="15.140625" defaultRowHeight="15" x14ac:dyDescent="0.25"/>
  <cols>
    <col min="1" max="1" width="22.7109375" style="59" customWidth="1"/>
    <col min="2" max="2" width="9.28515625" style="59" customWidth="1"/>
    <col min="3" max="3" width="40.85546875" style="59" bestFit="1" customWidth="1"/>
    <col min="4" max="4" width="31.5703125" style="59" customWidth="1"/>
    <col min="5" max="5" width="43.28515625" style="59" customWidth="1"/>
    <col min="6" max="6" width="35.28515625" style="59" customWidth="1"/>
    <col min="7" max="16384" width="15.140625" style="59"/>
  </cols>
  <sheetData>
    <row r="1" spans="1:6" ht="28.5" x14ac:dyDescent="0.25">
      <c r="A1" s="107" t="s">
        <v>63</v>
      </c>
      <c r="B1" s="107"/>
      <c r="C1" s="107"/>
      <c r="D1" s="107"/>
      <c r="E1" s="107"/>
      <c r="F1" s="107"/>
    </row>
    <row r="2" spans="1:6" s="58" customFormat="1" ht="30" x14ac:dyDescent="0.25">
      <c r="A2" s="116" t="s">
        <v>64</v>
      </c>
      <c r="B2" s="54" t="s">
        <v>26</v>
      </c>
      <c r="C2" s="55" t="s">
        <v>27</v>
      </c>
      <c r="D2" s="56" t="s">
        <v>28</v>
      </c>
      <c r="E2" s="57" t="s">
        <v>29</v>
      </c>
      <c r="F2" s="57" t="s">
        <v>30</v>
      </c>
    </row>
    <row r="3" spans="1:6" ht="15.75" x14ac:dyDescent="0.25">
      <c r="A3" s="117"/>
      <c r="B3" s="68">
        <f>'IC-CICO Evaluation Matrix'!B3</f>
        <v>1</v>
      </c>
      <c r="C3" s="69" t="str">
        <f>'IC-CICO Evaluation Matrix'!C3</f>
        <v>Initial Coin Offering</v>
      </c>
      <c r="D3" s="122"/>
      <c r="E3" s="122"/>
      <c r="F3" s="122"/>
    </row>
    <row r="4" spans="1:6" x14ac:dyDescent="0.25">
      <c r="A4" s="118"/>
      <c r="B4" s="62">
        <f>'IC-CICO Evaluation Matrix'!B4</f>
        <v>1.1000000000000001</v>
      </c>
      <c r="C4" s="61" t="str">
        <f>'IC-CICO Evaluation Matrix'!C4</f>
        <v>What is an Initial Coin Offering (ICO)</v>
      </c>
      <c r="D4" s="118"/>
      <c r="E4" s="118"/>
      <c r="F4" s="118"/>
    </row>
    <row r="5" spans="1:6" x14ac:dyDescent="0.25">
      <c r="A5" s="119"/>
      <c r="B5" s="64" t="str">
        <f>'IC-CICO Evaluation Matrix'!B5</f>
        <v>1.1.1</v>
      </c>
      <c r="C5" s="63" t="str">
        <f>'IC-CICO Evaluation Matrix'!C5</f>
        <v>What is an ICO?</v>
      </c>
      <c r="D5" s="67"/>
      <c r="E5" s="123" t="s">
        <v>147</v>
      </c>
      <c r="F5" s="124"/>
    </row>
    <row r="6" spans="1:6" x14ac:dyDescent="0.25">
      <c r="A6" s="118"/>
      <c r="B6" s="62">
        <f>'IC-CICO Evaluation Matrix'!B6</f>
        <v>1.2</v>
      </c>
      <c r="C6" s="61" t="str">
        <f>'IC-CICO Evaluation Matrix'!C6</f>
        <v>History of ICO</v>
      </c>
      <c r="D6" s="118"/>
      <c r="E6" s="118"/>
      <c r="F6" s="118"/>
    </row>
    <row r="7" spans="1:6" ht="45" x14ac:dyDescent="0.25">
      <c r="A7" s="119"/>
      <c r="B7" s="64" t="str">
        <f>'IC-CICO Evaluation Matrix'!B7</f>
        <v>1.2.1</v>
      </c>
      <c r="C7" s="63" t="str">
        <f>'IC-CICO Evaluation Matrix'!C7</f>
        <v>Evolution of ICO</v>
      </c>
      <c r="D7" s="67"/>
      <c r="E7" s="123" t="s">
        <v>146</v>
      </c>
      <c r="F7" s="124"/>
    </row>
    <row r="8" spans="1:6" ht="30" x14ac:dyDescent="0.25">
      <c r="A8" s="119"/>
      <c r="B8" s="64" t="str">
        <f>'IC-CICO Evaluation Matrix'!B8</f>
        <v>1.2.2</v>
      </c>
      <c r="C8" s="63" t="str">
        <f>'IC-CICO Evaluation Matrix'!C8</f>
        <v>Traditional IPO Model</v>
      </c>
      <c r="D8" s="123"/>
      <c r="E8" s="123" t="s">
        <v>71</v>
      </c>
      <c r="F8" s="124"/>
    </row>
    <row r="9" spans="1:6" ht="30" x14ac:dyDescent="0.25">
      <c r="A9" s="118"/>
      <c r="B9" s="62">
        <f>'IC-CICO Evaluation Matrix'!B9</f>
        <v>1.3</v>
      </c>
      <c r="C9" s="61" t="str">
        <f>'IC-CICO Evaluation Matrix'!C9</f>
        <v>How it works?</v>
      </c>
      <c r="D9" s="118"/>
      <c r="E9" s="118"/>
      <c r="F9" s="118"/>
    </row>
    <row r="10" spans="1:6" ht="30" x14ac:dyDescent="0.25">
      <c r="A10" s="120"/>
      <c r="B10" s="65" t="str">
        <f>'IC-CICO Evaluation Matrix'!B10</f>
        <v>1.3.1</v>
      </c>
      <c r="C10" s="60" t="str">
        <f>'IC-CICO Evaluation Matrix'!C10</f>
        <v>How ICO works</v>
      </c>
      <c r="D10" s="124"/>
      <c r="E10" s="123" t="s">
        <v>144</v>
      </c>
      <c r="F10" s="124"/>
    </row>
    <row r="11" spans="1:6" ht="30" x14ac:dyDescent="0.25">
      <c r="A11" s="118"/>
      <c r="B11" s="62">
        <f>'IC-CICO Evaluation Matrix'!B11</f>
        <v>1.4</v>
      </c>
      <c r="C11" s="61" t="str">
        <f>'IC-CICO Evaluation Matrix'!C11</f>
        <v>Types of ICO</v>
      </c>
      <c r="D11" s="118"/>
      <c r="E11" s="118"/>
      <c r="F11" s="118"/>
    </row>
    <row r="12" spans="1:6" ht="45" x14ac:dyDescent="0.25">
      <c r="A12" s="120"/>
      <c r="B12" s="65" t="str">
        <f>'IC-CICO Evaluation Matrix'!B12</f>
        <v>1.4.1</v>
      </c>
      <c r="C12" s="60" t="str">
        <f>'IC-CICO Evaluation Matrix'!C12</f>
        <v>Crypto Coins</v>
      </c>
      <c r="D12" s="124"/>
      <c r="E12" s="123" t="s">
        <v>148</v>
      </c>
      <c r="F12" s="124"/>
    </row>
    <row r="13" spans="1:6" ht="45" x14ac:dyDescent="0.25">
      <c r="A13" s="120"/>
      <c r="B13" s="65" t="str">
        <f>'IC-CICO Evaluation Matrix'!B13</f>
        <v>1.4.2</v>
      </c>
      <c r="C13" s="60" t="str">
        <f>'IC-CICO Evaluation Matrix'!C13</f>
        <v>Tokens</v>
      </c>
      <c r="D13" s="124"/>
      <c r="E13" s="123" t="s">
        <v>149</v>
      </c>
      <c r="F13" s="124"/>
    </row>
    <row r="14" spans="1:6" ht="30" x14ac:dyDescent="0.25">
      <c r="A14" s="121"/>
      <c r="B14" s="62">
        <f>'IC-CICO Evaluation Matrix'!B14</f>
        <v>1.5</v>
      </c>
      <c r="C14" s="66" t="str">
        <f>'IC-CICO Evaluation Matrix'!C14</f>
        <v>Fundamentals of an ICO Project</v>
      </c>
      <c r="D14" s="118"/>
      <c r="E14" s="118"/>
      <c r="F14" s="118"/>
    </row>
    <row r="15" spans="1:6" ht="45" x14ac:dyDescent="0.25">
      <c r="A15" s="120"/>
      <c r="B15" s="65" t="str">
        <f>'IC-CICO Evaluation Matrix'!B15</f>
        <v>1.5.1</v>
      </c>
      <c r="C15" s="60" t="str">
        <f>'IC-CICO Evaluation Matrix'!C15</f>
        <v>Team</v>
      </c>
      <c r="D15" s="123"/>
      <c r="E15" s="123" t="s">
        <v>150</v>
      </c>
      <c r="F15" s="124"/>
    </row>
    <row r="16" spans="1:6" ht="45" x14ac:dyDescent="0.25">
      <c r="A16" s="120"/>
      <c r="B16" s="65" t="str">
        <f>'IC-CICO Evaluation Matrix'!B16</f>
        <v>1.5.2</v>
      </c>
      <c r="C16" s="60" t="str">
        <f>'IC-CICO Evaluation Matrix'!C16</f>
        <v>Advisory Board</v>
      </c>
      <c r="D16" s="124"/>
      <c r="E16" s="123" t="s">
        <v>151</v>
      </c>
      <c r="F16" s="124"/>
    </row>
    <row r="17" spans="1:6" ht="45" x14ac:dyDescent="0.25">
      <c r="A17" s="120"/>
      <c r="B17" s="65" t="str">
        <f>'IC-CICO Evaluation Matrix'!B17</f>
        <v>1.5.3</v>
      </c>
      <c r="C17" s="60" t="str">
        <f>'IC-CICO Evaluation Matrix'!C17</f>
        <v>White Paper</v>
      </c>
      <c r="D17" s="123"/>
      <c r="E17" s="123" t="s">
        <v>152</v>
      </c>
      <c r="F17" s="124"/>
    </row>
    <row r="18" spans="1:6" ht="45" x14ac:dyDescent="0.25">
      <c r="A18" s="120"/>
      <c r="B18" s="65" t="str">
        <f>'IC-CICO Evaluation Matrix'!B18</f>
        <v>1.5.4</v>
      </c>
      <c r="C18" s="60" t="str">
        <f>'IC-CICO Evaluation Matrix'!C18</f>
        <v>Code/Prototype</v>
      </c>
      <c r="D18" s="124"/>
      <c r="E18" s="123" t="s">
        <v>153</v>
      </c>
      <c r="F18" s="124"/>
    </row>
    <row r="19" spans="1:6" ht="45" x14ac:dyDescent="0.25">
      <c r="A19" s="120"/>
      <c r="B19" s="65" t="str">
        <f>'IC-CICO Evaluation Matrix'!B19</f>
        <v>1.5.5</v>
      </c>
      <c r="C19" s="60" t="str">
        <f>'IC-CICO Evaluation Matrix'!C19</f>
        <v>Roadmap</v>
      </c>
      <c r="D19" s="124"/>
      <c r="E19" s="123" t="s">
        <v>154</v>
      </c>
      <c r="F19" s="124"/>
    </row>
    <row r="20" spans="1:6" ht="30" x14ac:dyDescent="0.25">
      <c r="A20" s="120"/>
      <c r="B20" s="65" t="str">
        <f>'IC-CICO Evaluation Matrix'!B20</f>
        <v>1.5.6</v>
      </c>
      <c r="C20" s="60" t="str">
        <f>'IC-CICO Evaluation Matrix'!C20</f>
        <v>Token sale terms</v>
      </c>
      <c r="D20" s="124"/>
      <c r="E20" s="123" t="s">
        <v>74</v>
      </c>
      <c r="F20" s="124"/>
    </row>
    <row r="21" spans="1:6" ht="30" x14ac:dyDescent="0.25">
      <c r="A21" s="121"/>
      <c r="B21" s="62">
        <f>'IC-CICO Evaluation Matrix'!B21</f>
        <v>1.6</v>
      </c>
      <c r="C21" s="66" t="str">
        <f>'IC-CICO Evaluation Matrix'!C21</f>
        <v>Evaluation of your ICO</v>
      </c>
      <c r="D21" s="118"/>
      <c r="E21" s="118"/>
      <c r="F21" s="118"/>
    </row>
    <row r="22" spans="1:6" ht="45" x14ac:dyDescent="0.25">
      <c r="A22" s="120"/>
      <c r="B22" s="65" t="str">
        <f>'IC-CICO Evaluation Matrix'!B22</f>
        <v>1.6.1</v>
      </c>
      <c r="C22" s="60" t="str">
        <f>'IC-CICO Evaluation Matrix'!C22</f>
        <v>Business Model</v>
      </c>
      <c r="D22" s="124"/>
      <c r="E22" s="123" t="s">
        <v>155</v>
      </c>
      <c r="F22" s="124"/>
    </row>
    <row r="23" spans="1:6" ht="45" x14ac:dyDescent="0.25">
      <c r="A23" s="120"/>
      <c r="B23" s="65" t="str">
        <f>'IC-CICO Evaluation Matrix'!B23</f>
        <v>1.6.2</v>
      </c>
      <c r="C23" s="60" t="str">
        <f>'IC-CICO Evaluation Matrix'!C23</f>
        <v>Project Team</v>
      </c>
      <c r="D23" s="124"/>
      <c r="E23" s="123" t="s">
        <v>156</v>
      </c>
      <c r="F23" s="124"/>
    </row>
    <row r="24" spans="1:6" ht="45" x14ac:dyDescent="0.25">
      <c r="A24" s="120"/>
      <c r="B24" s="65" t="str">
        <f>'IC-CICO Evaluation Matrix'!B24</f>
        <v>1.6.3</v>
      </c>
      <c r="C24" s="60" t="str">
        <f>'IC-CICO Evaluation Matrix'!C24</f>
        <v>Community Feedback</v>
      </c>
      <c r="D24" s="124"/>
      <c r="E24" s="123" t="s">
        <v>157</v>
      </c>
      <c r="F24" s="124"/>
    </row>
    <row r="25" spans="1:6" ht="45" x14ac:dyDescent="0.25">
      <c r="A25" s="120"/>
      <c r="B25" s="65" t="str">
        <f>'IC-CICO Evaluation Matrix'!B25</f>
        <v>1.6.4</v>
      </c>
      <c r="C25" s="60" t="str">
        <f>'IC-CICO Evaluation Matrix'!C25</f>
        <v>Current Product State</v>
      </c>
      <c r="D25" s="124"/>
      <c r="E25" s="123" t="s">
        <v>158</v>
      </c>
      <c r="F25" s="124"/>
    </row>
    <row r="26" spans="1:6" ht="45" x14ac:dyDescent="0.25">
      <c r="A26" s="120"/>
      <c r="B26" s="65" t="str">
        <f>'IC-CICO Evaluation Matrix'!B26</f>
        <v>1.6.5</v>
      </c>
      <c r="C26" s="60" t="str">
        <f>'IC-CICO Evaluation Matrix'!C26</f>
        <v>Venture Capital(VC) Involvement</v>
      </c>
      <c r="D26" s="124"/>
      <c r="E26" s="123" t="s">
        <v>159</v>
      </c>
      <c r="F26" s="124"/>
    </row>
    <row r="27" spans="1:6" ht="45" x14ac:dyDescent="0.25">
      <c r="A27" s="120"/>
      <c r="B27" s="65" t="str">
        <f>'IC-CICO Evaluation Matrix'!B27</f>
        <v>1.6.6</v>
      </c>
      <c r="C27" s="60" t="str">
        <f>'IC-CICO Evaluation Matrix'!C27</f>
        <v>Market Niche</v>
      </c>
      <c r="D27" s="124"/>
      <c r="E27" s="123" t="s">
        <v>160</v>
      </c>
      <c r="F27" s="124"/>
    </row>
    <row r="28" spans="1:6" ht="45" x14ac:dyDescent="0.25">
      <c r="A28" s="121"/>
      <c r="B28" s="62">
        <f>'IC-CICO Evaluation Matrix'!B28</f>
        <v>1.7</v>
      </c>
      <c r="C28" s="66" t="str">
        <f>'IC-CICO Evaluation Matrix'!C28</f>
        <v>How to do a successful Initial Coin Offering (and not get sued)</v>
      </c>
      <c r="D28" s="118"/>
      <c r="E28" s="118" t="s">
        <v>72</v>
      </c>
      <c r="F28" s="118"/>
    </row>
    <row r="29" spans="1:6" ht="45" x14ac:dyDescent="0.25">
      <c r="A29" s="120"/>
      <c r="B29" s="65" t="str">
        <f>'IC-CICO Evaluation Matrix'!B29</f>
        <v>1.7.1</v>
      </c>
      <c r="C29" s="60" t="str">
        <f>'IC-CICO Evaluation Matrix'!C29</f>
        <v>Product Development &amp; Advisory</v>
      </c>
      <c r="D29" s="124"/>
      <c r="E29" s="123" t="s">
        <v>161</v>
      </c>
      <c r="F29" s="124"/>
    </row>
    <row r="30" spans="1:6" ht="45" x14ac:dyDescent="0.25">
      <c r="A30" s="120"/>
      <c r="B30" s="65" t="str">
        <f>'IC-CICO Evaluation Matrix'!B30</f>
        <v>1.7.2</v>
      </c>
      <c r="C30" s="60" t="str">
        <f>'IC-CICO Evaluation Matrix'!C30</f>
        <v>Platform &amp; Technology Development</v>
      </c>
      <c r="D30" s="124"/>
      <c r="E30" s="123" t="s">
        <v>162</v>
      </c>
      <c r="F30" s="124"/>
    </row>
    <row r="31" spans="1:6" ht="30" x14ac:dyDescent="0.25">
      <c r="A31" s="120"/>
      <c r="B31" s="65" t="str">
        <f>'IC-CICO Evaluation Matrix'!B31</f>
        <v>1.7.3</v>
      </c>
      <c r="C31" s="60" t="str">
        <f>'IC-CICO Evaluation Matrix'!C31</f>
        <v>Legal and Compliance Advisory</v>
      </c>
      <c r="D31" s="124"/>
      <c r="E31" s="123" t="s">
        <v>163</v>
      </c>
      <c r="F31" s="124"/>
    </row>
    <row r="32" spans="1:6" ht="30" x14ac:dyDescent="0.25">
      <c r="A32" s="120"/>
      <c r="B32" s="65" t="str">
        <f>'IC-CICO Evaluation Matrix'!B32</f>
        <v>1.7.4</v>
      </c>
      <c r="C32" s="60" t="str">
        <f>'IC-CICO Evaluation Matrix'!C32</f>
        <v>White Paper development</v>
      </c>
      <c r="D32" s="124"/>
      <c r="E32" s="123" t="s">
        <v>164</v>
      </c>
      <c r="F32" s="124"/>
    </row>
    <row r="33" spans="1:6" ht="30" x14ac:dyDescent="0.25">
      <c r="A33" s="120"/>
      <c r="B33" s="65" t="str">
        <f>'IC-CICO Evaluation Matrix'!B33</f>
        <v>1.7.5</v>
      </c>
      <c r="C33" s="60" t="str">
        <f>'IC-CICO Evaluation Matrix'!C33</f>
        <v>Smart Contract &amp; ICO Coin Development</v>
      </c>
      <c r="D33" s="124"/>
      <c r="E33" s="123" t="s">
        <v>165</v>
      </c>
      <c r="F33" s="124"/>
    </row>
    <row r="34" spans="1:6" ht="45" x14ac:dyDescent="0.25">
      <c r="A34" s="120"/>
      <c r="B34" s="65" t="str">
        <f>'IC-CICO Evaluation Matrix'!B34</f>
        <v>1.7.6</v>
      </c>
      <c r="C34" s="60" t="str">
        <f>'IC-CICO Evaluation Matrix'!C34</f>
        <v>ICO Pre-Sales Management</v>
      </c>
      <c r="D34" s="124"/>
      <c r="E34" s="123" t="s">
        <v>166</v>
      </c>
      <c r="F34" s="124"/>
    </row>
    <row r="35" spans="1:6" ht="45" x14ac:dyDescent="0.25">
      <c r="A35" s="120"/>
      <c r="B35" s="65" t="str">
        <f>'IC-CICO Evaluation Matrix'!B35</f>
        <v>1.7.7</v>
      </c>
      <c r="C35" s="60" t="str">
        <f>'IC-CICO Evaluation Matrix'!C35</f>
        <v>ICO Community &amp; Investor Relations</v>
      </c>
      <c r="D35" s="124"/>
      <c r="E35" s="123" t="s">
        <v>167</v>
      </c>
      <c r="F35" s="124"/>
    </row>
    <row r="36" spans="1:6" ht="45" x14ac:dyDescent="0.25">
      <c r="A36" s="120"/>
      <c r="B36" s="65" t="str">
        <f>'IC-CICO Evaluation Matrix'!B36</f>
        <v>1.7.8</v>
      </c>
      <c r="C36" s="60" t="str">
        <f>'IC-CICO Evaluation Matrix'!C36</f>
        <v>Escrow and Custodial Advisory</v>
      </c>
      <c r="D36" s="124"/>
      <c r="E36" s="123" t="s">
        <v>168</v>
      </c>
      <c r="F36" s="124"/>
    </row>
    <row r="37" spans="1:6" ht="45" x14ac:dyDescent="0.25">
      <c r="A37" s="120"/>
      <c r="B37" s="65" t="str">
        <f>'IC-CICO Evaluation Matrix'!B37</f>
        <v>1.7.9</v>
      </c>
      <c r="C37" s="60" t="str">
        <f>'IC-CICO Evaluation Matrix'!C37</f>
        <v>Distribution &amp; Treasury Management</v>
      </c>
      <c r="D37" s="124"/>
      <c r="E37" s="123" t="s">
        <v>169</v>
      </c>
      <c r="F37" s="124"/>
    </row>
    <row r="38" spans="1:6" ht="45" x14ac:dyDescent="0.25">
      <c r="A38" s="120"/>
      <c r="B38" s="65" t="str">
        <f>'IC-CICO Evaluation Matrix'!B38</f>
        <v>1.7.10</v>
      </c>
      <c r="C38" s="60" t="str">
        <f>'IC-CICO Evaluation Matrix'!C38</f>
        <v>Security &amp; Audit</v>
      </c>
      <c r="D38" s="124"/>
      <c r="E38" s="123" t="s">
        <v>170</v>
      </c>
      <c r="F38" s="124"/>
    </row>
    <row r="39" spans="1:6" ht="30" x14ac:dyDescent="0.25">
      <c r="A39" s="121"/>
      <c r="B39" s="62">
        <f>'IC-CICO Evaluation Matrix'!B39</f>
        <v>1.8</v>
      </c>
      <c r="C39" s="66" t="str">
        <f>'IC-CICO Evaluation Matrix'!C39</f>
        <v>Pros and Cons of ICOs</v>
      </c>
      <c r="D39" s="118"/>
      <c r="E39" s="118"/>
      <c r="F39" s="118"/>
    </row>
    <row r="40" spans="1:6" ht="30" x14ac:dyDescent="0.25">
      <c r="A40" s="120"/>
      <c r="B40" s="65" t="str">
        <f>'IC-CICO Evaluation Matrix'!B40</f>
        <v>1.8.1</v>
      </c>
      <c r="C40" s="60" t="str">
        <f>'IC-CICO Evaluation Matrix'!C40</f>
        <v>Pros of ICOs</v>
      </c>
      <c r="D40" s="124"/>
      <c r="E40" s="123" t="s">
        <v>171</v>
      </c>
      <c r="F40" s="124"/>
    </row>
    <row r="41" spans="1:6" ht="30" x14ac:dyDescent="0.25">
      <c r="A41" s="120"/>
      <c r="B41" s="65" t="str">
        <f>'IC-CICO Evaluation Matrix'!B41</f>
        <v>1.8.2</v>
      </c>
      <c r="C41" s="60" t="str">
        <f>'IC-CICO Evaluation Matrix'!C41</f>
        <v>Cons of ICOs</v>
      </c>
      <c r="D41" s="124"/>
      <c r="E41" s="123" t="s">
        <v>172</v>
      </c>
      <c r="F41" s="124"/>
    </row>
    <row r="42" spans="1:6" ht="30" x14ac:dyDescent="0.25">
      <c r="A42" s="121"/>
      <c r="B42" s="62">
        <f>'IC-CICO Evaluation Matrix'!B42</f>
        <v>1.9</v>
      </c>
      <c r="C42" s="66" t="str">
        <f>'IC-CICO Evaluation Matrix'!C42</f>
        <v>Best practices for ICO</v>
      </c>
      <c r="D42" s="118"/>
      <c r="E42" s="118"/>
      <c r="F42" s="118"/>
    </row>
    <row r="43" spans="1:6" ht="30" x14ac:dyDescent="0.25">
      <c r="A43" s="120"/>
      <c r="B43" s="65" t="str">
        <f>'IC-CICO Evaluation Matrix'!B43</f>
        <v>1.9.1</v>
      </c>
      <c r="C43" s="60" t="str">
        <f>'IC-CICO Evaluation Matrix'!C43</f>
        <v>Best practices for ICO</v>
      </c>
      <c r="D43" s="124"/>
      <c r="E43" s="123" t="s">
        <v>173</v>
      </c>
      <c r="F43" s="124"/>
    </row>
    <row r="44" spans="1:6" ht="30" x14ac:dyDescent="0.25">
      <c r="A44" s="121"/>
      <c r="B44" s="115">
        <f>'IC-CICO Evaluation Matrix'!B44</f>
        <v>1.1000000000000001</v>
      </c>
      <c r="C44" s="66" t="str">
        <f>'IC-CICO Evaluation Matrix'!C44</f>
        <v>Security Laws</v>
      </c>
      <c r="D44" s="118"/>
      <c r="E44" s="118"/>
      <c r="F44" s="118"/>
    </row>
    <row r="45" spans="1:6" ht="30" x14ac:dyDescent="0.25">
      <c r="A45" s="120"/>
      <c r="B45" s="65" t="str">
        <f>'IC-CICO Evaluation Matrix'!B45</f>
        <v>1.10.1</v>
      </c>
      <c r="C45" s="60" t="str">
        <f>'IC-CICO Evaluation Matrix'!C45</f>
        <v>Security Laws</v>
      </c>
      <c r="D45" s="124"/>
      <c r="E45" s="123" t="s">
        <v>73</v>
      </c>
      <c r="F45" s="124"/>
    </row>
    <row r="46" spans="1:6" ht="30" x14ac:dyDescent="0.25">
      <c r="A46" s="121"/>
      <c r="B46" s="62">
        <f>'IC-CICO Evaluation Matrix'!B46</f>
        <v>1.1100000000000001</v>
      </c>
      <c r="C46" s="66" t="str">
        <f>'IC-CICO Evaluation Matrix'!C46</f>
        <v>Cyber Security Practices</v>
      </c>
      <c r="D46" s="118"/>
      <c r="E46" s="118"/>
      <c r="F46" s="118"/>
    </row>
    <row r="47" spans="1:6" ht="45" x14ac:dyDescent="0.25">
      <c r="A47" s="120"/>
      <c r="B47" s="65" t="str">
        <f>'IC-CICO Evaluation Matrix'!B47</f>
        <v>1.11.1</v>
      </c>
      <c r="C47" s="60" t="str">
        <f>'IC-CICO Evaluation Matrix'!C47</f>
        <v>Cyber Security Practices</v>
      </c>
      <c r="D47" s="124"/>
      <c r="E47" s="123" t="s">
        <v>174</v>
      </c>
      <c r="F47" s="124"/>
    </row>
    <row r="48" spans="1:6" ht="30" x14ac:dyDescent="0.25">
      <c r="A48" s="121"/>
      <c r="B48" s="62">
        <f>'IC-CICO Evaluation Matrix'!B48</f>
        <v>1.1200000000000001</v>
      </c>
      <c r="C48" s="66" t="str">
        <f>'IC-CICO Evaluation Matrix'!C48</f>
        <v>How to do an Initial Coin Offering in the wrong way</v>
      </c>
      <c r="D48" s="118"/>
      <c r="E48" s="118"/>
      <c r="F48" s="118"/>
    </row>
    <row r="49" spans="1:6" ht="30" x14ac:dyDescent="0.25">
      <c r="A49" s="120"/>
      <c r="B49" s="65" t="str">
        <f>'IC-CICO Evaluation Matrix'!B49</f>
        <v>1.12.1</v>
      </c>
      <c r="C49" s="60" t="str">
        <f>'IC-CICO Evaluation Matrix'!C49</f>
        <v>How to do an Initial Coin Offering in the wrong way</v>
      </c>
      <c r="D49" s="124"/>
      <c r="E49" s="123" t="s">
        <v>175</v>
      </c>
      <c r="F49" s="124"/>
    </row>
    <row r="50" spans="1:6" ht="30" x14ac:dyDescent="0.25">
      <c r="A50" s="121"/>
      <c r="B50" s="62">
        <f>'IC-CICO Evaluation Matrix'!B50</f>
        <v>1.1299999999999999</v>
      </c>
      <c r="C50" s="66" t="str">
        <f>'IC-CICO Evaluation Matrix'!C50</f>
        <v>Example of Successful, Unsuccessful ICOs</v>
      </c>
      <c r="D50" s="118"/>
      <c r="E50" s="118"/>
      <c r="F50" s="118"/>
    </row>
    <row r="51" spans="1:6" ht="30" x14ac:dyDescent="0.25">
      <c r="A51" s="120"/>
      <c r="B51" s="65" t="str">
        <f>'IC-CICO Evaluation Matrix'!B51</f>
        <v>1.13.1</v>
      </c>
      <c r="C51" s="60" t="str">
        <f>'IC-CICO Evaluation Matrix'!C51</f>
        <v>Example of Successful, Unsuccessful ICOs</v>
      </c>
      <c r="D51" s="124"/>
      <c r="E51" s="123" t="s">
        <v>176</v>
      </c>
      <c r="F51" s="124"/>
    </row>
  </sheetData>
  <sheetProtection password="CBEB" sheet="1" objects="1" scenarios="1" formatCells="0" formatColumns="0" formatRows="0" insertRows="0" deleteRows="0" selectLockedCells="1"/>
  <mergeCells count="1">
    <mergeCell ref="A1:F1"/>
  </mergeCells>
  <phoneticPr fontId="17" type="noConversion"/>
  <conditionalFormatting sqref="D7">
    <cfRule type="expression" dxfId="1" priority="4" stopIfTrue="1">
      <formula>"$A$3 == ""s"""</formula>
    </cfRule>
  </conditionalFormatting>
  <conditionalFormatting sqref="D5">
    <cfRule type="expression" dxfId="0" priority="1" stopIfTrue="1">
      <formula>"$A$3 == ""s"""</formula>
    </cfRule>
  </conditionalFormatting>
  <pageMargins left="0.7" right="0.7" top="0.75" bottom="0.75" header="0.3" footer="0.3"/>
  <pageSetup scale="76"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activeCell="A10" sqref="A10"/>
    </sheetView>
  </sheetViews>
  <sheetFormatPr defaultColWidth="15.140625" defaultRowHeight="15" x14ac:dyDescent="0.25"/>
  <cols>
    <col min="1" max="1" width="38.140625" customWidth="1"/>
    <col min="2" max="2" width="29.7109375" customWidth="1"/>
    <col min="3" max="3" width="30.28515625" customWidth="1"/>
    <col min="4" max="4" width="37.7109375" customWidth="1"/>
    <col min="5" max="5" width="17.7109375" customWidth="1"/>
    <col min="6" max="6" width="16.140625" customWidth="1"/>
    <col min="7" max="7" width="16" customWidth="1"/>
    <col min="8" max="8" width="16.28515625" customWidth="1"/>
  </cols>
  <sheetData>
    <row r="1" spans="1:8" ht="15.75" thickBot="1" x14ac:dyDescent="0.3">
      <c r="A1" s="111" t="s">
        <v>56</v>
      </c>
      <c r="B1" s="37"/>
      <c r="C1" s="37"/>
      <c r="D1" s="38"/>
      <c r="E1" s="108" t="s">
        <v>55</v>
      </c>
      <c r="F1" s="109"/>
      <c r="G1" s="109"/>
      <c r="H1" s="110"/>
    </row>
    <row r="2" spans="1:8" ht="16.5" thickTop="1" thickBot="1" x14ac:dyDescent="0.3">
      <c r="A2" s="112"/>
      <c r="B2" s="37"/>
      <c r="C2" s="37"/>
      <c r="D2" s="38" t="s">
        <v>54</v>
      </c>
      <c r="E2" s="44"/>
      <c r="F2" s="44"/>
      <c r="G2" s="45"/>
      <c r="H2" s="46"/>
    </row>
    <row r="3" spans="1:8" ht="16.5" thickTop="1" thickBot="1" x14ac:dyDescent="0.3">
      <c r="A3" s="112"/>
      <c r="B3" s="37"/>
      <c r="C3" s="37"/>
      <c r="D3" s="38" t="s">
        <v>53</v>
      </c>
      <c r="E3" s="44"/>
      <c r="F3" s="44"/>
      <c r="G3" s="45"/>
      <c r="H3" s="46"/>
    </row>
    <row r="4" spans="1:8" ht="16.5" customHeight="1" thickTop="1" thickBot="1" x14ac:dyDescent="0.3">
      <c r="A4" s="112"/>
      <c r="B4" s="37"/>
      <c r="C4" s="37"/>
      <c r="D4" s="38" t="s">
        <v>52</v>
      </c>
      <c r="E4" s="44"/>
      <c r="F4" s="44"/>
      <c r="G4" s="45"/>
      <c r="H4" s="46"/>
    </row>
    <row r="5" spans="1:8" ht="15.75" thickTop="1" x14ac:dyDescent="0.25">
      <c r="A5" s="112"/>
      <c r="B5" s="39"/>
      <c r="C5" s="39"/>
      <c r="D5" s="40" t="s">
        <v>51</v>
      </c>
      <c r="E5" s="41"/>
      <c r="F5" s="41"/>
      <c r="G5" s="42"/>
      <c r="H5" s="43"/>
    </row>
    <row r="6" spans="1:8" x14ac:dyDescent="0.25">
      <c r="A6" s="47" t="s">
        <v>50</v>
      </c>
      <c r="B6" s="47" t="s">
        <v>49</v>
      </c>
      <c r="C6" s="47" t="s">
        <v>48</v>
      </c>
      <c r="D6" s="47" t="s">
        <v>47</v>
      </c>
      <c r="E6" s="47" t="s">
        <v>46</v>
      </c>
      <c r="F6" s="47" t="s">
        <v>46</v>
      </c>
      <c r="G6" s="47" t="s">
        <v>46</v>
      </c>
      <c r="H6" s="47" t="s">
        <v>46</v>
      </c>
    </row>
    <row r="7" spans="1:8" ht="117" customHeight="1" x14ac:dyDescent="0.25">
      <c r="A7" s="48" t="s">
        <v>45</v>
      </c>
      <c r="B7" s="36" t="s">
        <v>44</v>
      </c>
      <c r="C7" s="35" t="s">
        <v>43</v>
      </c>
      <c r="D7" s="34" t="s">
        <v>42</v>
      </c>
      <c r="E7" s="33"/>
      <c r="F7" s="33"/>
      <c r="G7" s="29"/>
      <c r="H7" s="32"/>
    </row>
    <row r="8" spans="1:8" ht="123" customHeight="1" x14ac:dyDescent="0.25">
      <c r="A8" s="49" t="s">
        <v>41</v>
      </c>
      <c r="B8" s="31" t="s">
        <v>40</v>
      </c>
      <c r="C8" s="26" t="s">
        <v>59</v>
      </c>
      <c r="D8" s="25" t="s">
        <v>39</v>
      </c>
      <c r="E8" s="30"/>
      <c r="F8" s="30"/>
      <c r="G8" s="29"/>
      <c r="H8" s="28"/>
    </row>
    <row r="9" spans="1:8" ht="123" customHeight="1" x14ac:dyDescent="0.25">
      <c r="A9" s="50" t="s">
        <v>58</v>
      </c>
      <c r="B9" s="27" t="s">
        <v>38</v>
      </c>
      <c r="C9" s="26" t="s">
        <v>37</v>
      </c>
      <c r="D9" s="25" t="s">
        <v>36</v>
      </c>
      <c r="E9" s="24"/>
      <c r="F9" s="24"/>
      <c r="G9" s="23"/>
      <c r="H9" s="22"/>
    </row>
    <row r="10" spans="1:8" ht="123" customHeight="1" thickBot="1" x14ac:dyDescent="0.3">
      <c r="A10" s="50" t="s">
        <v>57</v>
      </c>
      <c r="B10" s="27" t="s">
        <v>35</v>
      </c>
      <c r="C10" s="51" t="s">
        <v>34</v>
      </c>
      <c r="D10" s="52" t="s">
        <v>33</v>
      </c>
      <c r="E10" s="24"/>
      <c r="F10" s="24"/>
      <c r="G10" s="23"/>
      <c r="H10" s="22"/>
    </row>
    <row r="11" spans="1:8" x14ac:dyDescent="0.25">
      <c r="A11" s="53"/>
      <c r="B11" s="53"/>
      <c r="C11" s="53"/>
      <c r="D11" s="53"/>
      <c r="E11" s="53"/>
      <c r="F11" s="53"/>
      <c r="G11" s="53"/>
      <c r="H11" s="53"/>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
  <sheetViews>
    <sheetView workbookViewId="0"/>
  </sheetViews>
  <sheetFormatPr defaultColWidth="15.140625" defaultRowHeight="15" customHeight="1" x14ac:dyDescent="0.25"/>
  <cols>
    <col min="1" max="256" width="7.7109375" customWidth="1"/>
  </cols>
  <sheetData>
    <row r="1" spans="1:256" ht="13.5" customHeight="1" x14ac:dyDescent="0.25">
      <c r="A1" s="17">
        <f>IF(Cover!1:1,"AAAAAB2X9gA=",0)</f>
        <v>0</v>
      </c>
      <c r="B1" s="17" t="e">
        <f>AND(Cover!A1,"AAAAAB2X9gE=")</f>
        <v>#VALUE!</v>
      </c>
      <c r="C1" s="17" t="e">
        <f>AND(Cover!C1,"AAAAAB2X9gI=")</f>
        <v>#VALUE!</v>
      </c>
      <c r="D1" s="17" t="e">
        <f>AND(Cover!D1,"AAAAAB2X9gM=")</f>
        <v>#VALUE!</v>
      </c>
      <c r="E1" s="17" t="e">
        <f t="shared" ref="E1:H1" si="0">AND(Cover!#REF!,"AAAAAB2X9gQ=")</f>
        <v>#REF!</v>
      </c>
      <c r="F1" s="17" t="e">
        <f t="shared" si="0"/>
        <v>#REF!</v>
      </c>
      <c r="G1" s="17" t="e">
        <f t="shared" si="0"/>
        <v>#REF!</v>
      </c>
      <c r="H1" s="17" t="e">
        <f t="shared" si="0"/>
        <v>#REF!</v>
      </c>
      <c r="I1" s="17" t="e">
        <f>AND(Cover!E1,"AAAAAB2X9gg=")</f>
        <v>#VALUE!</v>
      </c>
      <c r="J1" s="17" t="e">
        <f>AND(Cover!#REF!,"AAAAAB2X9gk=")</f>
        <v>#REF!</v>
      </c>
      <c r="K1" s="17">
        <f>IF(Cover!2:2,"AAAAAB2X9go=",0)</f>
        <v>0</v>
      </c>
      <c r="L1" s="17" t="e">
        <f>AND(Cover!A2,"AAAAAB2X9gs=")</f>
        <v>#VALUE!</v>
      </c>
      <c r="M1" s="17" t="e">
        <f>AND(Cover!C2,"AAAAAB2X9gw=")</f>
        <v>#VALUE!</v>
      </c>
      <c r="N1" s="17" t="e">
        <f>AND(Cover!D2,"AAAAAB2X9g0=")</f>
        <v>#VALUE!</v>
      </c>
      <c r="O1" s="17" t="e">
        <f t="shared" ref="O1:R1" si="1">AND(Cover!#REF!,"AAAAAB2X9g4=")</f>
        <v>#REF!</v>
      </c>
      <c r="P1" s="17" t="e">
        <f t="shared" si="1"/>
        <v>#REF!</v>
      </c>
      <c r="Q1" s="17" t="e">
        <f t="shared" si="1"/>
        <v>#REF!</v>
      </c>
      <c r="R1" s="17" t="e">
        <f t="shared" si="1"/>
        <v>#REF!</v>
      </c>
      <c r="S1" s="17" t="e">
        <f>AND(Cover!E2,"AAAAAB2X9hI=")</f>
        <v>#VALUE!</v>
      </c>
      <c r="T1" s="17" t="e">
        <f t="shared" ref="T1:AD1" si="2">AND(Cover!#REF!,"AAAAAB2X9hM=")</f>
        <v>#REF!</v>
      </c>
      <c r="U1" s="17" t="e">
        <f t="shared" si="2"/>
        <v>#REF!</v>
      </c>
      <c r="V1" s="17" t="e">
        <f t="shared" si="2"/>
        <v>#REF!</v>
      </c>
      <c r="W1" s="17" t="e">
        <f t="shared" si="2"/>
        <v>#REF!</v>
      </c>
      <c r="X1" s="17" t="e">
        <f t="shared" si="2"/>
        <v>#REF!</v>
      </c>
      <c r="Y1" s="17" t="e">
        <f t="shared" si="2"/>
        <v>#REF!</v>
      </c>
      <c r="Z1" s="17" t="e">
        <f t="shared" si="2"/>
        <v>#REF!</v>
      </c>
      <c r="AA1" s="17" t="e">
        <f t="shared" si="2"/>
        <v>#REF!</v>
      </c>
      <c r="AB1" s="17" t="e">
        <f t="shared" si="2"/>
        <v>#REF!</v>
      </c>
      <c r="AC1" s="17" t="e">
        <f t="shared" si="2"/>
        <v>#REF!</v>
      </c>
      <c r="AD1" s="17" t="e">
        <f t="shared" si="2"/>
        <v>#REF!</v>
      </c>
      <c r="AE1" s="17">
        <f>IF(Cover!3:3,"AAAAAB2X9h4=",0)</f>
        <v>0</v>
      </c>
      <c r="AF1" s="17" t="e">
        <f>AND(Cover!A3,"AAAAAB2X9h8=")</f>
        <v>#VALUE!</v>
      </c>
      <c r="AG1" s="17" t="e">
        <f>AND(Cover!C3,"AAAAAB2X9iA=")</f>
        <v>#VALUE!</v>
      </c>
      <c r="AH1" s="17" t="e">
        <f>AND(Cover!D3,"AAAAAB2X9iE=")</f>
        <v>#VALUE!</v>
      </c>
      <c r="AI1" s="17" t="e">
        <f t="shared" ref="AI1:AL1" si="3">AND(Cover!#REF!,"AAAAAB2X9iI=")</f>
        <v>#REF!</v>
      </c>
      <c r="AJ1" s="17" t="e">
        <f t="shared" si="3"/>
        <v>#REF!</v>
      </c>
      <c r="AK1" s="17" t="e">
        <f t="shared" si="3"/>
        <v>#REF!</v>
      </c>
      <c r="AL1" s="17" t="e">
        <f t="shared" si="3"/>
        <v>#REF!</v>
      </c>
      <c r="AM1" s="17" t="e">
        <f>AND(Cover!E3,"AAAAAB2X9iY=")</f>
        <v>#VALUE!</v>
      </c>
      <c r="AN1" s="17" t="e">
        <f>AND(Cover!#REF!,"AAAAAB2X9ic=")</f>
        <v>#REF!</v>
      </c>
      <c r="AO1" s="17">
        <f>IF(Cover!4:4,"AAAAAB2X9ig=",0)</f>
        <v>0</v>
      </c>
      <c r="AP1" s="17" t="e">
        <f>AND(Cover!A4,"AAAAAB2X9ik=")</f>
        <v>#VALUE!</v>
      </c>
      <c r="AQ1" s="17" t="e">
        <f>AND(Cover!C4,"AAAAAB2X9io=")</f>
        <v>#VALUE!</v>
      </c>
      <c r="AR1" s="17" t="e">
        <f>AND(Cover!D4,"AAAAAB2X9is=")</f>
        <v>#VALUE!</v>
      </c>
      <c r="AS1" s="17" t="e">
        <f t="shared" ref="AS1:AV1" si="4">AND(Cover!#REF!,"AAAAAB2X9iw=")</f>
        <v>#REF!</v>
      </c>
      <c r="AT1" s="17" t="e">
        <f t="shared" si="4"/>
        <v>#REF!</v>
      </c>
      <c r="AU1" s="17" t="e">
        <f t="shared" si="4"/>
        <v>#REF!</v>
      </c>
      <c r="AV1" s="17" t="e">
        <f t="shared" si="4"/>
        <v>#REF!</v>
      </c>
      <c r="AW1" s="17" t="e">
        <f>AND(Cover!E4,"AAAAAB2X9jA=")</f>
        <v>#VALUE!</v>
      </c>
      <c r="AX1" s="17" t="e">
        <f t="shared" ref="AX1:CB1" si="5">AND(Cover!#REF!,"AAAAAB2X9jE=")</f>
        <v>#REF!</v>
      </c>
      <c r="AY1" s="17" t="e">
        <f t="shared" si="5"/>
        <v>#REF!</v>
      </c>
      <c r="AZ1" s="17" t="e">
        <f t="shared" si="5"/>
        <v>#REF!</v>
      </c>
      <c r="BA1" s="17" t="e">
        <f t="shared" si="5"/>
        <v>#REF!</v>
      </c>
      <c r="BB1" s="17" t="e">
        <f t="shared" si="5"/>
        <v>#REF!</v>
      </c>
      <c r="BC1" s="17" t="e">
        <f t="shared" si="5"/>
        <v>#REF!</v>
      </c>
      <c r="BD1" s="17" t="e">
        <f t="shared" si="5"/>
        <v>#REF!</v>
      </c>
      <c r="BE1" s="17" t="e">
        <f t="shared" si="5"/>
        <v>#REF!</v>
      </c>
      <c r="BF1" s="17" t="e">
        <f t="shared" si="5"/>
        <v>#REF!</v>
      </c>
      <c r="BG1" s="17" t="e">
        <f t="shared" si="5"/>
        <v>#REF!</v>
      </c>
      <c r="BH1" s="17" t="e">
        <f t="shared" si="5"/>
        <v>#REF!</v>
      </c>
      <c r="BI1" s="17" t="e">
        <f t="shared" si="5"/>
        <v>#REF!</v>
      </c>
      <c r="BJ1" s="17" t="e">
        <f t="shared" si="5"/>
        <v>#REF!</v>
      </c>
      <c r="BK1" s="17" t="e">
        <f t="shared" si="5"/>
        <v>#REF!</v>
      </c>
      <c r="BL1" s="17" t="e">
        <f t="shared" si="5"/>
        <v>#REF!</v>
      </c>
      <c r="BM1" s="17" t="e">
        <f t="shared" si="5"/>
        <v>#REF!</v>
      </c>
      <c r="BN1" s="17" t="e">
        <f t="shared" si="5"/>
        <v>#REF!</v>
      </c>
      <c r="BO1" s="17" t="e">
        <f t="shared" si="5"/>
        <v>#REF!</v>
      </c>
      <c r="BP1" s="17" t="e">
        <f t="shared" si="5"/>
        <v>#REF!</v>
      </c>
      <c r="BQ1" s="17" t="e">
        <f t="shared" si="5"/>
        <v>#REF!</v>
      </c>
      <c r="BR1" s="17" t="e">
        <f t="shared" si="5"/>
        <v>#REF!</v>
      </c>
      <c r="BS1" s="17" t="e">
        <f t="shared" si="5"/>
        <v>#REF!</v>
      </c>
      <c r="BT1" s="17" t="e">
        <f t="shared" si="5"/>
        <v>#REF!</v>
      </c>
      <c r="BU1" s="17" t="e">
        <f t="shared" si="5"/>
        <v>#REF!</v>
      </c>
      <c r="BV1" s="17" t="e">
        <f t="shared" si="5"/>
        <v>#REF!</v>
      </c>
      <c r="BW1" s="17" t="e">
        <f t="shared" si="5"/>
        <v>#REF!</v>
      </c>
      <c r="BX1" s="17" t="e">
        <f t="shared" si="5"/>
        <v>#REF!</v>
      </c>
      <c r="BY1" s="17" t="e">
        <f t="shared" si="5"/>
        <v>#REF!</v>
      </c>
      <c r="BZ1" s="17" t="e">
        <f t="shared" si="5"/>
        <v>#REF!</v>
      </c>
      <c r="CA1" s="17" t="e">
        <f t="shared" si="5"/>
        <v>#REF!</v>
      </c>
      <c r="CB1" s="17" t="e">
        <f t="shared" si="5"/>
        <v>#REF!</v>
      </c>
      <c r="CC1" s="17">
        <f>IF(Cover!5:5,"AAAAAB2X9lA=",0)</f>
        <v>0</v>
      </c>
      <c r="CD1" s="17" t="e">
        <f>AND(Cover!A5,"AAAAAB2X9lE=")</f>
        <v>#VALUE!</v>
      </c>
      <c r="CE1" s="17" t="e">
        <f>AND(Cover!C5,"AAAAAB2X9lI=")</f>
        <v>#VALUE!</v>
      </c>
      <c r="CF1" s="17" t="e">
        <f>AND(Cover!D5,"AAAAAB2X9lM=")</f>
        <v>#VALUE!</v>
      </c>
      <c r="CG1" s="17" t="e">
        <f t="shared" ref="CG1:CJ1" si="6">AND(Cover!#REF!,"AAAAAB2X9lQ=")</f>
        <v>#REF!</v>
      </c>
      <c r="CH1" s="17" t="e">
        <f t="shared" si="6"/>
        <v>#REF!</v>
      </c>
      <c r="CI1" s="17" t="e">
        <f t="shared" si="6"/>
        <v>#REF!</v>
      </c>
      <c r="CJ1" s="17" t="e">
        <f t="shared" si="6"/>
        <v>#REF!</v>
      </c>
      <c r="CK1" s="17" t="e">
        <f>AND(Cover!E5,"AAAAAB2X9lg=")</f>
        <v>#VALUE!</v>
      </c>
      <c r="CL1" s="17" t="e">
        <f>AND(Cover!#REF!,"AAAAAB2X9lk=")</f>
        <v>#REF!</v>
      </c>
      <c r="CM1" s="17">
        <f>IF(Cover!7:7,"AAAAAB2X9lo=",0)</f>
        <v>0</v>
      </c>
      <c r="CN1" s="17" t="e">
        <f>AND(Cover!A7,"AAAAAB2X9ls=")</f>
        <v>#VALUE!</v>
      </c>
      <c r="CO1" s="17" t="e">
        <f>AND(Cover!C7,"AAAAAB2X9lw=")</f>
        <v>#VALUE!</v>
      </c>
      <c r="CP1" s="17" t="e">
        <f>AND(Cover!D7,"AAAAAB2X9l0=")</f>
        <v>#VALUE!</v>
      </c>
      <c r="CQ1" s="17" t="e">
        <f t="shared" ref="CQ1:CT1" si="7">AND(Cover!#REF!,"AAAAAB2X9l4=")</f>
        <v>#REF!</v>
      </c>
      <c r="CR1" s="17" t="e">
        <f t="shared" si="7"/>
        <v>#REF!</v>
      </c>
      <c r="CS1" s="17" t="e">
        <f t="shared" si="7"/>
        <v>#REF!</v>
      </c>
      <c r="CT1" s="17" t="e">
        <f t="shared" si="7"/>
        <v>#REF!</v>
      </c>
      <c r="CU1" s="17" t="e">
        <f>AND(Cover!E7,"AAAAAB2X9mI=")</f>
        <v>#VALUE!</v>
      </c>
      <c r="CV1" s="17" t="e">
        <f>AND(Cover!#REF!,"AAAAAB2X9mM=")</f>
        <v>#REF!</v>
      </c>
      <c r="CW1" s="17">
        <f>IF(Cover!8:8,"AAAAAB2X9mQ=",0)</f>
        <v>0</v>
      </c>
      <c r="CX1" s="17" t="e">
        <f>AND(Cover!A8,"AAAAAB2X9mU=")</f>
        <v>#VALUE!</v>
      </c>
      <c r="CY1" s="17" t="e">
        <f>AND(Cover!C8,"AAAAAB2X9mY=")</f>
        <v>#VALUE!</v>
      </c>
      <c r="CZ1" s="17" t="e">
        <f>AND(Cover!D8,"AAAAAB2X9mc=")</f>
        <v>#VALUE!</v>
      </c>
      <c r="DA1" s="17" t="e">
        <f t="shared" ref="DA1:DD1" si="8">AND(Cover!#REF!,"AAAAAB2X9mg=")</f>
        <v>#REF!</v>
      </c>
      <c r="DB1" s="17" t="e">
        <f t="shared" si="8"/>
        <v>#REF!</v>
      </c>
      <c r="DC1" s="17" t="e">
        <f t="shared" si="8"/>
        <v>#REF!</v>
      </c>
      <c r="DD1" s="17" t="e">
        <f t="shared" si="8"/>
        <v>#REF!</v>
      </c>
      <c r="DE1" s="17" t="e">
        <f>AND(Cover!E8,"AAAAAB2X9mw=")</f>
        <v>#VALUE!</v>
      </c>
      <c r="DF1" s="17" t="e">
        <f>AND(Cover!#REF!,"AAAAAB2X9m0=")</f>
        <v>#REF!</v>
      </c>
      <c r="DG1" s="17">
        <f>IF(Cover!9:9,"AAAAAB2X9m4=",0)</f>
        <v>0</v>
      </c>
      <c r="DH1" s="17" t="e">
        <f>AND(Cover!A9,"AAAAAB2X9m8=")</f>
        <v>#VALUE!</v>
      </c>
      <c r="DI1" s="17" t="e">
        <f>AND(Cover!C9,"AAAAAB2X9nA=")</f>
        <v>#VALUE!</v>
      </c>
      <c r="DJ1" s="17" t="e">
        <f>AND(Cover!D9,"AAAAAB2X9nE=")</f>
        <v>#VALUE!</v>
      </c>
      <c r="DK1" s="17" t="e">
        <f>AND(Cover!C10,"AAAAAB2X9nI=")</f>
        <v>#VALUE!</v>
      </c>
      <c r="DL1" s="17" t="e">
        <f t="shared" ref="DL1:DN1" si="9">AND(Cover!#REF!,"AAAAAB2X9nM=")</f>
        <v>#REF!</v>
      </c>
      <c r="DM1" s="17" t="e">
        <f t="shared" si="9"/>
        <v>#REF!</v>
      </c>
      <c r="DN1" s="17" t="e">
        <f t="shared" si="9"/>
        <v>#REF!</v>
      </c>
      <c r="DO1" s="17" t="e">
        <f>AND(Cover!E9,"AAAAAB2X9nY=")</f>
        <v>#VALUE!</v>
      </c>
      <c r="DP1" s="17" t="e">
        <f>AND(Cover!#REF!,"AAAAAB2X9nc=")</f>
        <v>#REF!</v>
      </c>
      <c r="DQ1" s="17">
        <f>IF(Cover!10:10,"AAAAAB2X9ng=",0)</f>
        <v>0</v>
      </c>
      <c r="DR1" s="17" t="e">
        <f>AND(Cover!A10,"AAAAAB2X9nk=")</f>
        <v>#VALUE!</v>
      </c>
      <c r="DS1" s="17" t="e">
        <f>AND(Cover!#REF!,"AAAAAB2X9no=")</f>
        <v>#REF!</v>
      </c>
      <c r="DT1" s="17" t="e">
        <f>AND(Cover!D10,"AAAAAB2X9ns=")</f>
        <v>#VALUE!</v>
      </c>
      <c r="DU1" s="17" t="e">
        <f>AND(Cover!C11,"AAAAAB2X9nw=")</f>
        <v>#VALUE!</v>
      </c>
      <c r="DV1" s="17" t="e">
        <f t="shared" ref="DV1:DX1" si="10">AND(Cover!#REF!,"AAAAAB2X9n0=")</f>
        <v>#REF!</v>
      </c>
      <c r="DW1" s="17" t="e">
        <f t="shared" si="10"/>
        <v>#REF!</v>
      </c>
      <c r="DX1" s="17" t="e">
        <f t="shared" si="10"/>
        <v>#REF!</v>
      </c>
      <c r="DY1" s="17" t="e">
        <f>AND(Cover!E10,"AAAAAB2X9oA=")</f>
        <v>#VALUE!</v>
      </c>
      <c r="DZ1" s="17" t="e">
        <f>AND(Cover!#REF!,"AAAAAB2X9oE=")</f>
        <v>#REF!</v>
      </c>
      <c r="EA1" s="17">
        <f>IF(Cover!11:11,"AAAAAB2X9oI=",0)</f>
        <v>0</v>
      </c>
      <c r="EB1" s="17" t="e">
        <f>AND(Cover!A11,"AAAAAB2X9oM=")</f>
        <v>#VALUE!</v>
      </c>
      <c r="EC1" s="17" t="e">
        <f>AND(Cover!#REF!,"AAAAAB2X9oQ=")</f>
        <v>#REF!</v>
      </c>
      <c r="ED1" s="17" t="e">
        <f>AND(Cover!D11,"AAAAAB2X9oU=")</f>
        <v>#VALUE!</v>
      </c>
      <c r="EE1" s="17" t="e">
        <f>AND(Cover!C12,"AAAAAB2X9oY=")</f>
        <v>#VALUE!</v>
      </c>
      <c r="EF1" s="17" t="e">
        <f t="shared" ref="EF1:EH1" si="11">AND(Cover!#REF!,"AAAAAB2X9oc=")</f>
        <v>#REF!</v>
      </c>
      <c r="EG1" s="17" t="e">
        <f t="shared" si="11"/>
        <v>#REF!</v>
      </c>
      <c r="EH1" s="17" t="e">
        <f t="shared" si="11"/>
        <v>#REF!</v>
      </c>
      <c r="EI1" s="17" t="e">
        <f>AND(Cover!E11,"AAAAAB2X9oo=")</f>
        <v>#VALUE!</v>
      </c>
      <c r="EJ1" s="17" t="e">
        <f>AND(Cover!#REF!,"AAAAAB2X9os=")</f>
        <v>#REF!</v>
      </c>
      <c r="EK1" s="17">
        <f>IF(Cover!12:12,"AAAAAB2X9ow=",0)</f>
        <v>0</v>
      </c>
      <c r="EL1" s="17">
        <f>IF(Cover!13:13,"AAAAAB2X9o0=",0)</f>
        <v>0</v>
      </c>
      <c r="EM1" s="17">
        <f>IF(Cover!A:A,"AAAAAB2X9o4=",0)</f>
        <v>0</v>
      </c>
      <c r="EN1" s="17">
        <f>IF(Cover!C:C,"AAAAAB2X9o8=",0)</f>
        <v>0</v>
      </c>
      <c r="EO1" s="17">
        <f>IF(Cover!D:D,"AAAAAB2X9pA=",0)</f>
        <v>0</v>
      </c>
      <c r="EP1" s="17" t="e">
        <f t="shared" ref="EP1:ES1" si="12">IF(Cover!#REF!,"AAAAAB2X9pE=",0)</f>
        <v>#REF!</v>
      </c>
      <c r="EQ1" s="17" t="e">
        <f t="shared" si="12"/>
        <v>#REF!</v>
      </c>
      <c r="ER1" s="17" t="e">
        <f t="shared" si="12"/>
        <v>#REF!</v>
      </c>
      <c r="ES1" s="17" t="e">
        <f t="shared" si="12"/>
        <v>#REF!</v>
      </c>
      <c r="ET1" s="17">
        <f>IF(Cover!E:E,"AAAAAB2X9pU=",0)</f>
        <v>0</v>
      </c>
      <c r="EU1" s="17" t="e">
        <f>IF(Cover!#REF!,"AAAAAB2X9pY=",0)</f>
        <v>#REF!</v>
      </c>
      <c r="EV1" s="17" t="e">
        <f>IF(#REF!,"AAAAAB2X9pc=",0)</f>
        <v>#REF!</v>
      </c>
      <c r="EW1" s="17" t="e">
        <f>AND(#REF!,"AAAAAB2X9pg=")</f>
        <v>#REF!</v>
      </c>
      <c r="EX1" s="17" t="e">
        <f>IF(#REF!,"AAAAAB2X9pk=",0)</f>
        <v>#REF!</v>
      </c>
      <c r="EY1" s="17" t="e">
        <f>AND(#REF!,"AAAAAB2X9po=")</f>
        <v>#REF!</v>
      </c>
      <c r="EZ1" s="17" t="e">
        <f>IF(#REF!,"AAAAAB2X9ps=",0)</f>
        <v>#REF!</v>
      </c>
      <c r="FA1" s="17" t="e">
        <f>AND(#REF!,"AAAAAB2X9pw=")</f>
        <v>#REF!</v>
      </c>
      <c r="FB1" s="17" t="e">
        <f>IF(#REF!,"AAAAAB2X9p0=",0)</f>
        <v>#REF!</v>
      </c>
      <c r="FC1" s="17" t="e">
        <f>AND(#REF!,"AAAAAB2X9p4=")</f>
        <v>#REF!</v>
      </c>
      <c r="FD1" s="17" t="e">
        <f>IF(#REF!,"AAAAAB2X9p8=",0)</f>
        <v>#REF!</v>
      </c>
      <c r="FE1" s="17" t="e">
        <f>AND(#REF!,"AAAAAB2X9qA=")</f>
        <v>#REF!</v>
      </c>
      <c r="FF1" s="17" t="e">
        <f>IF(#REF!,"AAAAAB2X9qE=",0)</f>
        <v>#REF!</v>
      </c>
      <c r="FG1" s="17" t="e">
        <f>AND(#REF!,"AAAAAB2X9qI=")</f>
        <v>#REF!</v>
      </c>
      <c r="FH1" s="17" t="e">
        <f>IF(#REF!,"AAAAAB2X9qM=",0)</f>
        <v>#REF!</v>
      </c>
      <c r="FI1" s="17" t="e">
        <f>AND(#REF!,"AAAAAB2X9qQ=")</f>
        <v>#REF!</v>
      </c>
      <c r="FJ1" s="17" t="e">
        <f>IF(#REF!,"AAAAAB2X9qU=",0)</f>
        <v>#REF!</v>
      </c>
      <c r="FK1" s="17" t="e">
        <f>AND(#REF!,"AAAAAB2X9qY=")</f>
        <v>#REF!</v>
      </c>
      <c r="FL1" s="17" t="e">
        <f>IF(#REF!,"AAAAAB2X9qc=",0)</f>
        <v>#REF!</v>
      </c>
      <c r="FM1" s="17" t="e">
        <f>AND(#REF!,"AAAAAB2X9qg=")</f>
        <v>#REF!</v>
      </c>
      <c r="FN1" s="17" t="e">
        <f>IF(#REF!,"AAAAAB2X9qk=",0)</f>
        <v>#REF!</v>
      </c>
      <c r="FO1" s="17" t="e">
        <f>AND(#REF!,"AAAAAB2X9qo=")</f>
        <v>#REF!</v>
      </c>
      <c r="FP1" s="17" t="e">
        <f>IF(#REF!,"AAAAAB2X9qs=",0)</f>
        <v>#REF!</v>
      </c>
      <c r="FQ1" s="17" t="e">
        <f>AND(#REF!,"AAAAAB2X9qw=")</f>
        <v>#REF!</v>
      </c>
      <c r="FR1" s="17" t="e">
        <f>IF(#REF!,"AAAAAB2X9q0=",0)</f>
        <v>#REF!</v>
      </c>
      <c r="FS1" s="17" t="e">
        <f>AND(#REF!,"AAAAAB2X9q4=")</f>
        <v>#REF!</v>
      </c>
      <c r="FT1" s="17" t="e">
        <f>IF(#REF!,"AAAAAB2X9q8=",0)</f>
        <v>#REF!</v>
      </c>
      <c r="FU1" s="17" t="e">
        <f>AND(#REF!,"AAAAAB2X9rA=")</f>
        <v>#REF!</v>
      </c>
      <c r="FV1" s="17" t="e">
        <f>IF(#REF!,"AAAAAB2X9rE=",0)</f>
        <v>#REF!</v>
      </c>
      <c r="FW1" s="17" t="e">
        <f>AND(#REF!,"AAAAAB2X9rI=")</f>
        <v>#REF!</v>
      </c>
      <c r="FX1" s="17" t="e">
        <f>IF(#REF!,"AAAAAB2X9rM=",0)</f>
        <v>#REF!</v>
      </c>
      <c r="FY1" s="17" t="e">
        <f>AND(#REF!,"AAAAAB2X9rQ=")</f>
        <v>#REF!</v>
      </c>
      <c r="FZ1" s="17" t="e">
        <f>IF(#REF!,"AAAAAB2X9rU=",0)</f>
        <v>#REF!</v>
      </c>
      <c r="GA1" s="17" t="e">
        <f>AND(#REF!,"AAAAAB2X9rY=")</f>
        <v>#REF!</v>
      </c>
      <c r="GB1" s="17" t="e">
        <f>IF(#REF!,"AAAAAB2X9rc=",0)</f>
        <v>#REF!</v>
      </c>
      <c r="GC1" s="17" t="e">
        <f>AND(#REF!,"AAAAAB2X9rg=")</f>
        <v>#REF!</v>
      </c>
      <c r="GD1" s="17" t="e">
        <f>IF(#REF!,"AAAAAB2X9rk=",0)</f>
        <v>#REF!</v>
      </c>
      <c r="GE1" s="17" t="e">
        <f>AND(#REF!,"AAAAAB2X9ro=")</f>
        <v>#REF!</v>
      </c>
      <c r="GF1" s="17" t="e">
        <f>IF(#REF!,"AAAAAB2X9rs=",0)</f>
        <v>#REF!</v>
      </c>
      <c r="GG1" s="17" t="e">
        <f>AND(#REF!,"AAAAAB2X9rw=")</f>
        <v>#REF!</v>
      </c>
      <c r="GH1" s="17" t="e">
        <f>IF(#REF!,"AAAAAB2X9r0=",0)</f>
        <v>#REF!</v>
      </c>
      <c r="GI1" s="17" t="e">
        <f>AND(#REF!,"AAAAAB2X9r4=")</f>
        <v>#REF!</v>
      </c>
      <c r="GJ1" s="17" t="e">
        <f>IF(#REF!,"AAAAAB2X9r8=",0)</f>
        <v>#REF!</v>
      </c>
      <c r="GK1" s="17" t="e">
        <f>AND(#REF!,"AAAAAB2X9sA=")</f>
        <v>#REF!</v>
      </c>
      <c r="GL1" s="17" t="e">
        <f>IF(#REF!,"AAAAAB2X9sE=",0)</f>
        <v>#REF!</v>
      </c>
      <c r="GM1" s="17" t="e">
        <f>AND(#REF!,"AAAAAB2X9sI=")</f>
        <v>#REF!</v>
      </c>
      <c r="GN1" s="17" t="e">
        <f>IF(#REF!,"AAAAAB2X9sM=",0)</f>
        <v>#REF!</v>
      </c>
      <c r="GO1" s="17" t="e">
        <f>AND(#REF!,"AAAAAB2X9sQ=")</f>
        <v>#REF!</v>
      </c>
      <c r="GP1" s="17" t="e">
        <f>IF(#REF!,"AAAAAB2X9sU=",0)</f>
        <v>#REF!</v>
      </c>
      <c r="GQ1" s="17" t="e">
        <f>AND(#REF!,"AAAAAB2X9sY=")</f>
        <v>#REF!</v>
      </c>
      <c r="GR1" s="17" t="e">
        <f>IF(#REF!,"AAAAAB2X9sc=",0)</f>
        <v>#REF!</v>
      </c>
      <c r="GS1" s="17" t="e">
        <f>AND(#REF!,"AAAAAB2X9sg=")</f>
        <v>#REF!</v>
      </c>
      <c r="GT1" s="17" t="e">
        <f>IF(#REF!,"AAAAAB2X9sk=",0)</f>
        <v>#REF!</v>
      </c>
      <c r="GU1" s="17" t="e">
        <f>AND(#REF!,"AAAAAB2X9so=")</f>
        <v>#REF!</v>
      </c>
      <c r="GV1" s="17" t="e">
        <f>IF(#REF!,"AAAAAB2X9ss=",0)</f>
        <v>#REF!</v>
      </c>
      <c r="GW1" s="17" t="e">
        <f>AND(#REF!,"AAAAAB2X9sw=")</f>
        <v>#REF!</v>
      </c>
      <c r="GX1" s="17" t="e">
        <f>IF(#REF!,"AAAAAB2X9s0=",0)</f>
        <v>#REF!</v>
      </c>
      <c r="GY1" s="17" t="e">
        <f>AND(#REF!,"AAAAAB2X9s4=")</f>
        <v>#REF!</v>
      </c>
      <c r="GZ1" s="17" t="e">
        <f>IF(#REF!,"AAAAAB2X9s8=",0)</f>
        <v>#REF!</v>
      </c>
      <c r="HA1" s="17" t="e">
        <f>AND(#REF!,"AAAAAB2X9tA=")</f>
        <v>#REF!</v>
      </c>
      <c r="HB1" s="17" t="e">
        <f>IF(#REF!,"AAAAAB2X9tE=",0)</f>
        <v>#REF!</v>
      </c>
      <c r="HC1" s="17" t="e">
        <f>AND(#REF!,"AAAAAB2X9tI=")</f>
        <v>#REF!</v>
      </c>
      <c r="HD1" s="17" t="e">
        <f>IF(#REF!,"AAAAAB2X9tM=",0)</f>
        <v>#REF!</v>
      </c>
      <c r="HE1" s="17" t="e">
        <f>IF(#REF!,"AAAAAB2X9tQ=",0)</f>
        <v>#REF!</v>
      </c>
      <c r="HF1" s="17" t="e">
        <f>IF(#REF!,"AAAAAB2X9tU=",0)</f>
        <v>#REF!</v>
      </c>
      <c r="HG1" s="17" t="e">
        <f>AND(#REF!,"AAAAAB2X9tY=")</f>
        <v>#REF!</v>
      </c>
      <c r="HH1" s="17" t="e">
        <f>AND(#REF!,"AAAAAB2X9tc=")</f>
        <v>#REF!</v>
      </c>
      <c r="HI1" s="17" t="e">
        <f>IF(#REF!,"AAAAAB2X9tg=",0)</f>
        <v>#REF!</v>
      </c>
      <c r="HJ1" s="17" t="e">
        <f>AND(#REF!,"AAAAAB2X9tk=")</f>
        <v>#REF!</v>
      </c>
      <c r="HK1" s="17" t="e">
        <f>AND(#REF!,"AAAAAB2X9to=")</f>
        <v>#REF!</v>
      </c>
      <c r="HL1" s="17" t="e">
        <f>IF(#REF!,"AAAAAB2X9ts=",0)</f>
        <v>#REF!</v>
      </c>
      <c r="HM1" s="17" t="e">
        <f>AND(#REF!,"AAAAAB2X9tw=")</f>
        <v>#REF!</v>
      </c>
      <c r="HN1" s="17" t="e">
        <f>AND(#REF!,"AAAAAB2X9t0=")</f>
        <v>#REF!</v>
      </c>
      <c r="HO1" s="17" t="e">
        <f>IF(#REF!,"AAAAAB2X9t4=",0)</f>
        <v>#REF!</v>
      </c>
      <c r="HP1" s="17" t="e">
        <f>AND(#REF!,"AAAAAB2X9t8=")</f>
        <v>#REF!</v>
      </c>
      <c r="HQ1" s="17" t="e">
        <f>AND(#REF!,"AAAAAB2X9uA=")</f>
        <v>#REF!</v>
      </c>
      <c r="HR1" s="17" t="e">
        <f>IF(#REF!,"AAAAAB2X9uE=",0)</f>
        <v>#REF!</v>
      </c>
      <c r="HS1" s="17" t="e">
        <f>AND(#REF!,"AAAAAB2X9uI=")</f>
        <v>#REF!</v>
      </c>
      <c r="HT1" s="17" t="e">
        <f>AND(#REF!,"AAAAAB2X9uM=")</f>
        <v>#REF!</v>
      </c>
      <c r="HU1" s="17" t="e">
        <f>IF(#REF!,"AAAAAB2X9uQ=",0)</f>
        <v>#REF!</v>
      </c>
      <c r="HV1" s="17" t="e">
        <f>AND(#REF!,"AAAAAB2X9uU=")</f>
        <v>#REF!</v>
      </c>
      <c r="HW1" s="17" t="e">
        <f>AND(#REF!,"AAAAAB2X9uY=")</f>
        <v>#REF!</v>
      </c>
      <c r="HX1" s="17" t="e">
        <f>IF(#REF!,"AAAAAB2X9uc=",0)</f>
        <v>#REF!</v>
      </c>
      <c r="HY1" s="17" t="e">
        <f>AND(#REF!,"AAAAAB2X9ug=")</f>
        <v>#REF!</v>
      </c>
      <c r="HZ1" s="17" t="e">
        <f>AND(#REF!,"AAAAAB2X9uk=")</f>
        <v>#REF!</v>
      </c>
      <c r="IA1" s="17" t="e">
        <f>IF(#REF!,"AAAAAB2X9uo=",0)</f>
        <v>#REF!</v>
      </c>
      <c r="IB1" s="17" t="e">
        <f>AND(#REF!,"AAAAAB2X9us=")</f>
        <v>#REF!</v>
      </c>
      <c r="IC1" s="17" t="e">
        <f>AND(#REF!,"AAAAAB2X9uw=")</f>
        <v>#REF!</v>
      </c>
      <c r="ID1" s="17" t="e">
        <f>IF(#REF!,"AAAAAB2X9u0=",0)</f>
        <v>#REF!</v>
      </c>
      <c r="IE1" s="17" t="e">
        <f>AND(#REF!,"AAAAAB2X9u4=")</f>
        <v>#REF!</v>
      </c>
      <c r="IF1" s="17" t="e">
        <f>AND(#REF!,"AAAAAB2X9u8=")</f>
        <v>#REF!</v>
      </c>
      <c r="IG1" s="17" t="e">
        <f>IF(#REF!,"AAAAAB2X9vA=",0)</f>
        <v>#REF!</v>
      </c>
      <c r="IH1" s="17" t="e">
        <f>AND(#REF!,"AAAAAB2X9vE=")</f>
        <v>#REF!</v>
      </c>
      <c r="II1" s="17" t="e">
        <f>AND(#REF!,"AAAAAB2X9vI=")</f>
        <v>#REF!</v>
      </c>
      <c r="IJ1" s="17" t="e">
        <f>IF(#REF!,"AAAAAB2X9vM=",0)</f>
        <v>#REF!</v>
      </c>
      <c r="IK1" s="17" t="e">
        <f>AND(#REF!,"AAAAAB2X9vQ=")</f>
        <v>#REF!</v>
      </c>
      <c r="IL1" s="17" t="e">
        <f>AND(#REF!,"AAAAAB2X9vU=")</f>
        <v>#REF!</v>
      </c>
      <c r="IM1" s="17" t="e">
        <f>IF(#REF!,"AAAAAB2X9vY=",0)</f>
        <v>#REF!</v>
      </c>
      <c r="IN1" s="17" t="e">
        <f>AND(#REF!,"AAAAAB2X9vc=")</f>
        <v>#REF!</v>
      </c>
      <c r="IO1" s="17" t="e">
        <f>AND(#REF!,"AAAAAB2X9vg=")</f>
        <v>#REF!</v>
      </c>
      <c r="IP1" s="17" t="e">
        <f>IF(#REF!,"AAAAAB2X9vk=",0)</f>
        <v>#REF!</v>
      </c>
      <c r="IQ1" s="17" t="e">
        <f>AND(#REF!,"AAAAAB2X9vo=")</f>
        <v>#REF!</v>
      </c>
      <c r="IR1" s="17" t="e">
        <f>AND(#REF!,"AAAAAB2X9vs=")</f>
        <v>#REF!</v>
      </c>
      <c r="IS1" s="17" t="e">
        <f>IF(#REF!,"AAAAAB2X9vw=",0)</f>
        <v>#REF!</v>
      </c>
      <c r="IT1" s="17" t="e">
        <f>AND(#REF!,"AAAAAB2X9v0=")</f>
        <v>#REF!</v>
      </c>
      <c r="IU1" s="17" t="e">
        <f>AND(#REF!,"AAAAAB2X9v4=")</f>
        <v>#REF!</v>
      </c>
      <c r="IV1" s="17" t="e">
        <f>IF(#REF!,"AAAAAB2X9v8=",0)</f>
        <v>#REF!</v>
      </c>
    </row>
    <row r="2" spans="1:256" ht="13.5" customHeight="1" x14ac:dyDescent="0.25">
      <c r="A2" s="17" t="e">
        <f>AND(#REF!,"AAAAAH/n9wA=")</f>
        <v>#REF!</v>
      </c>
      <c r="B2" s="17" t="e">
        <f>AND(#REF!,"AAAAAH/n9wE=")</f>
        <v>#REF!</v>
      </c>
      <c r="C2" s="17" t="e">
        <f>IF(#REF!,"AAAAAH/n9wI=",0)</f>
        <v>#REF!</v>
      </c>
      <c r="D2" s="17" t="e">
        <f>AND(#REF!,"AAAAAH/n9wM=")</f>
        <v>#REF!</v>
      </c>
      <c r="E2" s="17" t="e">
        <f>AND(#REF!,"AAAAAH/n9wQ=")</f>
        <v>#REF!</v>
      </c>
      <c r="F2" s="17" t="e">
        <f>IF(#REF!,"AAAAAH/n9wU=",0)</f>
        <v>#REF!</v>
      </c>
      <c r="G2" s="17" t="e">
        <f>AND(#REF!,"AAAAAH/n9wY=")</f>
        <v>#REF!</v>
      </c>
      <c r="H2" s="17" t="e">
        <f>AND(#REF!,"AAAAAH/n9wc=")</f>
        <v>#REF!</v>
      </c>
      <c r="I2" s="17" t="e">
        <f>IF(#REF!,"AAAAAH/n9wg=",0)</f>
        <v>#REF!</v>
      </c>
      <c r="J2" s="17" t="e">
        <f>AND(#REF!,"AAAAAH/n9wk=")</f>
        <v>#REF!</v>
      </c>
      <c r="K2" s="17" t="e">
        <f>AND(#REF!,"AAAAAH/n9wo=")</f>
        <v>#REF!</v>
      </c>
      <c r="L2" s="17" t="e">
        <f>IF(#REF!,"AAAAAH/n9ws=",0)</f>
        <v>#REF!</v>
      </c>
      <c r="M2" s="17" t="e">
        <f>AND(#REF!,"AAAAAH/n9ww=")</f>
        <v>#REF!</v>
      </c>
      <c r="N2" s="17" t="e">
        <f>AND(#REF!,"AAAAAH/n9w0=")</f>
        <v>#REF!</v>
      </c>
      <c r="O2" s="17" t="e">
        <f>IF(#REF!,"AAAAAH/n9w4=",0)</f>
        <v>#REF!</v>
      </c>
      <c r="P2" s="17" t="e">
        <f>AND(#REF!,"AAAAAH/n9w8=")</f>
        <v>#REF!</v>
      </c>
      <c r="Q2" s="17" t="e">
        <f>AND(#REF!,"AAAAAH/n9xA=")</f>
        <v>#REF!</v>
      </c>
      <c r="R2" s="17" t="e">
        <f>IF(#REF!,"AAAAAH/n9xE=",0)</f>
        <v>#REF!</v>
      </c>
      <c r="S2" s="17" t="e">
        <f>AND(#REF!,"AAAAAH/n9xI=")</f>
        <v>#REF!</v>
      </c>
      <c r="T2" s="17" t="e">
        <f>AND(#REF!,"AAAAAH/n9xM=")</f>
        <v>#REF!</v>
      </c>
      <c r="U2" s="17" t="e">
        <f>IF(#REF!,"AAAAAH/n9xQ=",0)</f>
        <v>#REF!</v>
      </c>
      <c r="V2" s="17" t="e">
        <f>AND(#REF!,"AAAAAH/n9xU=")</f>
        <v>#REF!</v>
      </c>
      <c r="W2" s="17" t="e">
        <f>AND(#REF!,"AAAAAH/n9xY=")</f>
        <v>#REF!</v>
      </c>
      <c r="X2" s="17" t="e">
        <f>IF(#REF!,"AAAAAH/n9xc=",0)</f>
        <v>#REF!</v>
      </c>
      <c r="Y2" s="17" t="e">
        <f>AND(#REF!,"AAAAAH/n9xg=")</f>
        <v>#REF!</v>
      </c>
      <c r="Z2" s="17" t="e">
        <f>AND(#REF!,"AAAAAH/n9xk=")</f>
        <v>#REF!</v>
      </c>
      <c r="AA2" s="17" t="e">
        <f>IF(#REF!,"AAAAAH/n9xo=",0)</f>
        <v>#REF!</v>
      </c>
      <c r="AB2" s="17" t="e">
        <f>AND(#REF!,"AAAAAH/n9xs=")</f>
        <v>#REF!</v>
      </c>
      <c r="AC2" s="17" t="e">
        <f>AND(#REF!,"AAAAAH/n9xw=")</f>
        <v>#REF!</v>
      </c>
      <c r="AD2" s="17" t="e">
        <f>IF(#REF!,"AAAAAH/n9x0=",0)</f>
        <v>#REF!</v>
      </c>
      <c r="AE2" s="17" t="e">
        <f>AND(#REF!,"AAAAAH/n9x4=")</f>
        <v>#REF!</v>
      </c>
      <c r="AF2" s="17" t="e">
        <f>AND(#REF!,"AAAAAH/n9x8=")</f>
        <v>#REF!</v>
      </c>
      <c r="AG2" s="17" t="e">
        <f>IF(#REF!,"AAAAAH/n9yA=",0)</f>
        <v>#REF!</v>
      </c>
      <c r="AH2" s="17" t="e">
        <f>AND(#REF!,"AAAAAH/n9yE=")</f>
        <v>#REF!</v>
      </c>
      <c r="AI2" s="17" t="e">
        <f>AND(#REF!,"AAAAAH/n9yI=")</f>
        <v>#REF!</v>
      </c>
      <c r="AJ2" s="17" t="e">
        <f>IF(#REF!,"AAAAAH/n9yM=",0)</f>
        <v>#REF!</v>
      </c>
      <c r="AK2" s="17" t="e">
        <f>AND(#REF!,"AAAAAH/n9yQ=")</f>
        <v>#REF!</v>
      </c>
      <c r="AL2" s="17" t="e">
        <f>AND(#REF!,"AAAAAH/n9yU=")</f>
        <v>#REF!</v>
      </c>
      <c r="AM2" s="17" t="e">
        <f>IF(#REF!,"AAAAAH/n9yY=",0)</f>
        <v>#REF!</v>
      </c>
      <c r="AN2" s="17" t="e">
        <f>AND(#REF!,"AAAAAH/n9yc=")</f>
        <v>#REF!</v>
      </c>
      <c r="AO2" s="17" t="e">
        <f>AND(#REF!,"AAAAAH/n9yg=")</f>
        <v>#REF!</v>
      </c>
      <c r="AP2" s="17" t="e">
        <f>IF(#REF!,"AAAAAH/n9yk=",0)</f>
        <v>#REF!</v>
      </c>
      <c r="AQ2" s="17" t="e">
        <f>AND(#REF!,"AAAAAH/n9yo=")</f>
        <v>#REF!</v>
      </c>
      <c r="AR2" s="17" t="e">
        <f>AND(#REF!,"AAAAAH/n9ys=")</f>
        <v>#REF!</v>
      </c>
      <c r="AS2" s="17" t="e">
        <f>IF(#REF!,"AAAAAH/n9yw=",0)</f>
        <v>#REF!</v>
      </c>
      <c r="AT2" s="17" t="e">
        <f>AND(#REF!,"AAAAAH/n9y0=")</f>
        <v>#REF!</v>
      </c>
      <c r="AU2" s="17" t="e">
        <f>AND(#REF!,"AAAAAH/n9y4=")</f>
        <v>#REF!</v>
      </c>
      <c r="AV2" s="17" t="e">
        <f>IF(#REF!,"AAAAAH/n9y8=",0)</f>
        <v>#REF!</v>
      </c>
      <c r="AW2" s="17" t="e">
        <f>AND(#REF!,"AAAAAH/n9zA=")</f>
        <v>#REF!</v>
      </c>
      <c r="AX2" s="17" t="e">
        <f>AND(#REF!,"AAAAAH/n9zE=")</f>
        <v>#REF!</v>
      </c>
      <c r="AY2" s="17" t="e">
        <f>IF(#REF!,"AAAAAH/n9zI=",0)</f>
        <v>#REF!</v>
      </c>
      <c r="AZ2" s="17" t="e">
        <f>AND(#REF!,"AAAAAH/n9zM=")</f>
        <v>#REF!</v>
      </c>
      <c r="BA2" s="17" t="e">
        <f>AND(#REF!,"AAAAAH/n9zQ=")</f>
        <v>#REF!</v>
      </c>
      <c r="BB2" s="17" t="e">
        <f>IF(#REF!,"AAAAAH/n9zU=",0)</f>
        <v>#REF!</v>
      </c>
      <c r="BC2" s="17" t="e">
        <f>AND(#REF!,"AAAAAH/n9zY=")</f>
        <v>#REF!</v>
      </c>
      <c r="BD2" s="17" t="e">
        <f>AND(#REF!,"AAAAAH/n9zc=")</f>
        <v>#REF!</v>
      </c>
      <c r="BE2" s="17" t="e">
        <f>IF(#REF!,"AAAAAH/n9zg=",0)</f>
        <v>#REF!</v>
      </c>
      <c r="BF2" s="17" t="e">
        <f>AND(#REF!,"AAAAAH/n9zk=")</f>
        <v>#REF!</v>
      </c>
      <c r="BG2" s="17" t="e">
        <f>AND(#REF!,"AAAAAH/n9zo=")</f>
        <v>#REF!</v>
      </c>
      <c r="BH2" s="17" t="e">
        <f>IF(#REF!,"AAAAAH/n9zs=",0)</f>
        <v>#REF!</v>
      </c>
      <c r="BI2" s="17" t="e">
        <f>AND(#REF!,"AAAAAH/n9zw=")</f>
        <v>#REF!</v>
      </c>
      <c r="BJ2" s="17" t="e">
        <f>AND(#REF!,"AAAAAH/n9z0=")</f>
        <v>#REF!</v>
      </c>
      <c r="BK2" s="17" t="e">
        <f>IF(#REF!,"AAAAAH/n9z4=",0)</f>
        <v>#REF!</v>
      </c>
      <c r="BL2" s="17" t="e">
        <f>AND(#REF!,"AAAAAH/n9z8=")</f>
        <v>#REF!</v>
      </c>
      <c r="BM2" s="17" t="e">
        <f>AND(#REF!,"AAAAAH/n90A=")</f>
        <v>#REF!</v>
      </c>
      <c r="BN2" s="17" t="e">
        <f>IF(#REF!,"AAAAAH/n90E=",0)</f>
        <v>#REF!</v>
      </c>
      <c r="BO2" s="17" t="e">
        <f>AND(#REF!,"AAAAAH/n90I=")</f>
        <v>#REF!</v>
      </c>
      <c r="BP2" s="17" t="e">
        <f>AND(#REF!,"AAAAAH/n90M=")</f>
        <v>#REF!</v>
      </c>
      <c r="BQ2" s="17" t="e">
        <f>IF(#REF!,"AAAAAH/n90Q=",0)</f>
        <v>#REF!</v>
      </c>
      <c r="BR2" s="17" t="e">
        <f>AND(#REF!,"AAAAAH/n90U=")</f>
        <v>#REF!</v>
      </c>
      <c r="BS2" s="17" t="e">
        <f>AND(#REF!,"AAAAAH/n90Y=")</f>
        <v>#REF!</v>
      </c>
      <c r="BT2" s="17" t="e">
        <f>IF(#REF!,"AAAAAH/n90c=",0)</f>
        <v>#REF!</v>
      </c>
      <c r="BU2" s="17" t="e">
        <f>AND(#REF!,"AAAAAH/n90g=")</f>
        <v>#REF!</v>
      </c>
      <c r="BV2" s="17" t="e">
        <f>AND(#REF!,"AAAAAH/n90k=")</f>
        <v>#REF!</v>
      </c>
      <c r="BW2" s="17" t="e">
        <f>IF(#REF!,"AAAAAH/n90o=",0)</f>
        <v>#REF!</v>
      </c>
      <c r="BX2" s="17" t="e">
        <f>AND(#REF!,"AAAAAH/n90s=")</f>
        <v>#REF!</v>
      </c>
      <c r="BY2" s="17" t="e">
        <f>AND(#REF!,"AAAAAH/n90w=")</f>
        <v>#REF!</v>
      </c>
      <c r="BZ2" s="17" t="e">
        <f>IF(#REF!,"AAAAAH/n900=",0)</f>
        <v>#REF!</v>
      </c>
      <c r="CA2" s="17" t="e">
        <f>AND(#REF!,"AAAAAH/n904=")</f>
        <v>#REF!</v>
      </c>
      <c r="CB2" s="17" t="e">
        <f>AND(#REF!,"AAAAAH/n908=")</f>
        <v>#REF!</v>
      </c>
      <c r="CC2" s="17" t="e">
        <f>IF(#REF!,"AAAAAH/n91A=",0)</f>
        <v>#REF!</v>
      </c>
      <c r="CD2" s="17" t="e">
        <f>AND(#REF!,"AAAAAH/n91E=")</f>
        <v>#REF!</v>
      </c>
      <c r="CE2" s="17" t="e">
        <f>AND(#REF!,"AAAAAH/n91I=")</f>
        <v>#REF!</v>
      </c>
      <c r="CF2" s="17" t="e">
        <f>IF(#REF!,"AAAAAH/n91M=",0)</f>
        <v>#REF!</v>
      </c>
      <c r="CG2" s="17" t="e">
        <f>AND(#REF!,"AAAAAH/n91Q=")</f>
        <v>#REF!</v>
      </c>
      <c r="CH2" s="17" t="e">
        <f>AND(#REF!,"AAAAAH/n91U=")</f>
        <v>#REF!</v>
      </c>
      <c r="CI2" s="17" t="e">
        <f>IF(#REF!,"AAAAAH/n91Y=",0)</f>
        <v>#REF!</v>
      </c>
      <c r="CJ2" s="17" t="e">
        <f>AND(#REF!,"AAAAAH/n91c=")</f>
        <v>#REF!</v>
      </c>
      <c r="CK2" s="17" t="e">
        <f>AND(#REF!,"AAAAAH/n91g=")</f>
        <v>#REF!</v>
      </c>
      <c r="CL2" s="17" t="e">
        <f>IF(#REF!,"AAAAAH/n91k=",0)</f>
        <v>#REF!</v>
      </c>
      <c r="CM2" s="17" t="e">
        <f>AND(#REF!,"AAAAAH/n91o=")</f>
        <v>#REF!</v>
      </c>
      <c r="CN2" s="17" t="e">
        <f>AND(#REF!,"AAAAAH/n91s=")</f>
        <v>#REF!</v>
      </c>
      <c r="CO2" s="17" t="e">
        <f>IF(#REF!,"AAAAAH/n91w=",0)</f>
        <v>#REF!</v>
      </c>
      <c r="CP2" s="17" t="e">
        <f>IF(#REF!,"AAAAAH/n910=",0)</f>
        <v>#REF!</v>
      </c>
      <c r="CQ2" s="17" t="e">
        <f>IF(#REF!,"AAAAAH/n914=",0)</f>
        <v>#REF!</v>
      </c>
      <c r="CR2" s="17" t="e">
        <f>IF(#REF!,"AAAAAH/n918=",0)</f>
        <v>#REF!</v>
      </c>
      <c r="CS2" s="17" t="e">
        <f>AND(#REF!,"AAAAAH/n92A=")</f>
        <v>#REF!</v>
      </c>
      <c r="CT2" s="17" t="e">
        <f>AND(#REF!,"AAAAAH/n92E=")</f>
        <v>#REF!</v>
      </c>
      <c r="CU2" s="17" t="e">
        <f>AND(#REF!,"AAAAAH/n92I=")</f>
        <v>#REF!</v>
      </c>
      <c r="CV2" s="17" t="e">
        <f>AND(#REF!,"AAAAAH/n92M=")</f>
        <v>#REF!</v>
      </c>
      <c r="CW2" s="17" t="e">
        <f>AND(#REF!,"AAAAAH/n92Q=")</f>
        <v>#REF!</v>
      </c>
      <c r="CX2" s="17" t="e">
        <f>IF(#REF!,"AAAAAH/n92U=",0)</f>
        <v>#REF!</v>
      </c>
      <c r="CY2" s="17" t="e">
        <f>AND(#REF!,"AAAAAH/n92Y=")</f>
        <v>#REF!</v>
      </c>
      <c r="CZ2" s="17" t="e">
        <f>AND(#REF!,"AAAAAH/n92c=")</f>
        <v>#REF!</v>
      </c>
      <c r="DA2" s="17" t="e">
        <f>AND(#REF!,"AAAAAH/n92g=")</f>
        <v>#REF!</v>
      </c>
      <c r="DB2" s="17" t="e">
        <f>AND(#REF!,"AAAAAH/n92k=")</f>
        <v>#REF!</v>
      </c>
      <c r="DC2" s="17" t="e">
        <f>IF(#REF!,"AAAAAH/n92o=",0)</f>
        <v>#REF!</v>
      </c>
      <c r="DD2" s="17" t="e">
        <f>AND(#REF!,"AAAAAH/n92s=")</f>
        <v>#REF!</v>
      </c>
      <c r="DE2" s="17" t="e">
        <f>AND(#REF!,"AAAAAH/n92w=")</f>
        <v>#REF!</v>
      </c>
      <c r="DF2" s="17" t="e">
        <f>AND(#REF!,"AAAAAH/n920=")</f>
        <v>#REF!</v>
      </c>
      <c r="DG2" s="17" t="e">
        <f>AND(#REF!,"AAAAAH/n924=")</f>
        <v>#REF!</v>
      </c>
      <c r="DH2" s="17" t="e">
        <f>IF(#REF!,"AAAAAH/n928=",0)</f>
        <v>#REF!</v>
      </c>
      <c r="DI2" s="17" t="e">
        <f>AND(#REF!,"AAAAAH/n93A=")</f>
        <v>#REF!</v>
      </c>
      <c r="DJ2" s="17" t="e">
        <f>AND(#REF!,"AAAAAH/n93E=")</f>
        <v>#REF!</v>
      </c>
      <c r="DK2" s="17" t="e">
        <f>AND(#REF!,"AAAAAH/n93I=")</f>
        <v>#REF!</v>
      </c>
      <c r="DL2" s="17" t="e">
        <f>AND(#REF!,"AAAAAH/n93M=")</f>
        <v>#REF!</v>
      </c>
      <c r="DM2" s="17" t="e">
        <f>IF(#REF!,"AAAAAH/n93Q=",0)</f>
        <v>#REF!</v>
      </c>
      <c r="DN2" s="17" t="e">
        <f>AND(#REF!,"AAAAAH/n93U=")</f>
        <v>#REF!</v>
      </c>
      <c r="DO2" s="17" t="e">
        <f>AND(#REF!,"AAAAAH/n93Y=")</f>
        <v>#REF!</v>
      </c>
      <c r="DP2" s="17" t="e">
        <f>AND(#REF!,"AAAAAH/n93c=")</f>
        <v>#REF!</v>
      </c>
      <c r="DQ2" s="17" t="e">
        <f>AND(#REF!,"AAAAAH/n93g=")</f>
        <v>#REF!</v>
      </c>
      <c r="DR2" s="17" t="e">
        <f>IF(#REF!,"AAAAAH/n93k=",0)</f>
        <v>#REF!</v>
      </c>
      <c r="DS2" s="17" t="e">
        <f>AND(#REF!,"AAAAAH/n93o=")</f>
        <v>#REF!</v>
      </c>
      <c r="DT2" s="17" t="e">
        <f>AND(#REF!,"AAAAAH/n93s=")</f>
        <v>#REF!</v>
      </c>
      <c r="DU2" s="17" t="e">
        <f>AND(#REF!,"AAAAAH/n93w=")</f>
        <v>#REF!</v>
      </c>
      <c r="DV2" s="17" t="e">
        <f>AND(#REF!,"AAAAAH/n930=")</f>
        <v>#REF!</v>
      </c>
      <c r="DW2" s="17" t="e">
        <f>IF(#REF!,"AAAAAH/n934=",0)</f>
        <v>#REF!</v>
      </c>
      <c r="DX2" s="17" t="e">
        <f>AND(#REF!,"AAAAAH/n938=")</f>
        <v>#REF!</v>
      </c>
      <c r="DY2" s="17" t="e">
        <f>AND(#REF!,"AAAAAH/n94A=")</f>
        <v>#REF!</v>
      </c>
      <c r="DZ2" s="17" t="e">
        <f>AND(#REF!,"AAAAAH/n94E=")</f>
        <v>#REF!</v>
      </c>
      <c r="EA2" s="17" t="e">
        <f>AND(#REF!,"AAAAAH/n94I=")</f>
        <v>#REF!</v>
      </c>
      <c r="EB2" s="17" t="e">
        <f>IF(#REF!,"AAAAAH/n94M=",0)</f>
        <v>#REF!</v>
      </c>
      <c r="EC2" s="17" t="e">
        <f>AND(#REF!,"AAAAAH/n94Q=")</f>
        <v>#REF!</v>
      </c>
      <c r="ED2" s="17" t="e">
        <f>AND(#REF!,"AAAAAH/n94U=")</f>
        <v>#REF!</v>
      </c>
      <c r="EE2" s="17" t="e">
        <f>AND(#REF!,"AAAAAH/n94Y=")</f>
        <v>#REF!</v>
      </c>
      <c r="EF2" s="17" t="e">
        <f>AND(#REF!,"AAAAAH/n94c=")</f>
        <v>#REF!</v>
      </c>
      <c r="EG2" s="17" t="e">
        <f>IF(#REF!,"AAAAAH/n94g=",0)</f>
        <v>#REF!</v>
      </c>
      <c r="EH2" s="17" t="e">
        <f>AND(#REF!,"AAAAAH/n94k=")</f>
        <v>#REF!</v>
      </c>
      <c r="EI2" s="17" t="e">
        <f>AND(#REF!,"AAAAAH/n94o=")</f>
        <v>#REF!</v>
      </c>
      <c r="EJ2" s="17" t="e">
        <f>AND(#REF!,"AAAAAH/n94s=")</f>
        <v>#REF!</v>
      </c>
      <c r="EK2" s="17" t="e">
        <f>AND(#REF!,"AAAAAH/n94w=")</f>
        <v>#REF!</v>
      </c>
      <c r="EL2" s="17" t="e">
        <f>IF(#REF!,"AAAAAH/n940=",0)</f>
        <v>#REF!</v>
      </c>
      <c r="EM2" s="17" t="e">
        <f>AND(#REF!,"AAAAAH/n944=")</f>
        <v>#REF!</v>
      </c>
      <c r="EN2" s="17" t="e">
        <f>AND(#REF!,"AAAAAH/n948=")</f>
        <v>#REF!</v>
      </c>
      <c r="EO2" s="17" t="e">
        <f>AND(#REF!,"AAAAAH/n95A=")</f>
        <v>#REF!</v>
      </c>
      <c r="EP2" s="17" t="e">
        <f>AND(#REF!,"AAAAAH/n95E=")</f>
        <v>#REF!</v>
      </c>
      <c r="EQ2" s="17" t="e">
        <f>IF(#REF!,"AAAAAH/n95I=",0)</f>
        <v>#REF!</v>
      </c>
      <c r="ER2" s="17" t="e">
        <f>AND(#REF!,"AAAAAH/n95M=")</f>
        <v>#REF!</v>
      </c>
      <c r="ES2" s="17" t="e">
        <f>AND(#REF!,"AAAAAH/n95Q=")</f>
        <v>#REF!</v>
      </c>
      <c r="ET2" s="17" t="e">
        <f>AND(#REF!,"AAAAAH/n95U=")</f>
        <v>#REF!</v>
      </c>
      <c r="EU2" s="17" t="e">
        <f>AND(#REF!,"AAAAAH/n95Y=")</f>
        <v>#REF!</v>
      </c>
      <c r="EV2" s="17" t="e">
        <f>IF(#REF!,"AAAAAH/n95c=",0)</f>
        <v>#REF!</v>
      </c>
      <c r="EW2" s="17" t="e">
        <f>AND(#REF!,"AAAAAH/n95g=")</f>
        <v>#REF!</v>
      </c>
      <c r="EX2" s="17" t="e">
        <f>AND(#REF!,"AAAAAH/n95k=")</f>
        <v>#REF!</v>
      </c>
      <c r="EY2" s="17" t="e">
        <f>AND(#REF!,"AAAAAH/n95o=")</f>
        <v>#REF!</v>
      </c>
      <c r="EZ2" s="17" t="e">
        <f>AND(#REF!,"AAAAAH/n95s=")</f>
        <v>#REF!</v>
      </c>
      <c r="FA2" s="17" t="e">
        <f>IF(#REF!,"AAAAAH/n95w=",0)</f>
        <v>#REF!</v>
      </c>
      <c r="FB2" s="17" t="e">
        <f>AND(#REF!,"AAAAAH/n950=")</f>
        <v>#REF!</v>
      </c>
      <c r="FC2" s="17" t="e">
        <f>AND(#REF!,"AAAAAH/n954=")</f>
        <v>#REF!</v>
      </c>
      <c r="FD2" s="17" t="e">
        <f>AND(#REF!,"AAAAAH/n958=")</f>
        <v>#REF!</v>
      </c>
      <c r="FE2" s="17" t="e">
        <f>AND(#REF!,"AAAAAH/n96A=")</f>
        <v>#REF!</v>
      </c>
      <c r="FF2" s="17" t="e">
        <f>IF(#REF!,"AAAAAH/n96E=",0)</f>
        <v>#REF!</v>
      </c>
      <c r="FG2" s="17" t="e">
        <f>AND(#REF!,"AAAAAH/n96I=")</f>
        <v>#REF!</v>
      </c>
      <c r="FH2" s="17" t="e">
        <f>AND(#REF!,"AAAAAH/n96M=")</f>
        <v>#REF!</v>
      </c>
      <c r="FI2" s="17" t="e">
        <f>AND(#REF!,"AAAAAH/n96Q=")</f>
        <v>#REF!</v>
      </c>
      <c r="FJ2" s="17" t="e">
        <f>AND(#REF!,"AAAAAH/n96U=")</f>
        <v>#REF!</v>
      </c>
      <c r="FK2" s="17" t="e">
        <f>IF(#REF!,"AAAAAH/n96Y=",0)</f>
        <v>#REF!</v>
      </c>
      <c r="FL2" s="17" t="e">
        <f>AND(#REF!,"AAAAAH/n96c=")</f>
        <v>#REF!</v>
      </c>
      <c r="FM2" s="17" t="e">
        <f>AND(#REF!,"AAAAAH/n96g=")</f>
        <v>#REF!</v>
      </c>
      <c r="FN2" s="17" t="e">
        <f>AND(#REF!,"AAAAAH/n96k=")</f>
        <v>#REF!</v>
      </c>
      <c r="FO2" s="17" t="e">
        <f>AND(#REF!,"AAAAAH/n96o=")</f>
        <v>#REF!</v>
      </c>
      <c r="FP2" s="17" t="e">
        <f>IF(#REF!,"AAAAAH/n96s=",0)</f>
        <v>#REF!</v>
      </c>
      <c r="FQ2" s="17" t="e">
        <f>AND(#REF!,"AAAAAH/n96w=")</f>
        <v>#REF!</v>
      </c>
      <c r="FR2" s="17" t="e">
        <f>AND(#REF!,"AAAAAH/n960=")</f>
        <v>#REF!</v>
      </c>
      <c r="FS2" s="17" t="e">
        <f>AND(#REF!,"AAAAAH/n964=")</f>
        <v>#REF!</v>
      </c>
      <c r="FT2" s="17" t="e">
        <f>AND(#REF!,"AAAAAH/n968=")</f>
        <v>#REF!</v>
      </c>
      <c r="FU2" s="17" t="e">
        <f>IF(#REF!,"AAAAAH/n97A=",0)</f>
        <v>#REF!</v>
      </c>
      <c r="FV2" s="17" t="e">
        <f>AND(#REF!,"AAAAAH/n97E=")</f>
        <v>#REF!</v>
      </c>
      <c r="FW2" s="17" t="e">
        <f>AND(#REF!,"AAAAAH/n97I=")</f>
        <v>#REF!</v>
      </c>
      <c r="FX2" s="17" t="e">
        <f>AND(#REF!,"AAAAAH/n97M=")</f>
        <v>#REF!</v>
      </c>
      <c r="FY2" s="17" t="e">
        <f>AND(#REF!,"AAAAAH/n97Q=")</f>
        <v>#REF!</v>
      </c>
      <c r="FZ2" s="17" t="e">
        <f>IF(#REF!,"AAAAAH/n97U=",0)</f>
        <v>#REF!</v>
      </c>
      <c r="GA2" s="17" t="e">
        <f>AND(#REF!,"AAAAAH/n97Y=")</f>
        <v>#REF!</v>
      </c>
      <c r="GB2" s="17" t="e">
        <f>AND(#REF!,"AAAAAH/n97c=")</f>
        <v>#REF!</v>
      </c>
      <c r="GC2" s="17" t="e">
        <f>AND(#REF!,"AAAAAH/n97g=")</f>
        <v>#REF!</v>
      </c>
      <c r="GD2" s="17" t="e">
        <f>AND(#REF!,"AAAAAH/n97k=")</f>
        <v>#REF!</v>
      </c>
      <c r="GE2" s="17" t="e">
        <f>IF(#REF!,"AAAAAH/n97o=",0)</f>
        <v>#REF!</v>
      </c>
      <c r="GF2" s="17" t="e">
        <f>AND(#REF!,"AAAAAH/n97s=")</f>
        <v>#REF!</v>
      </c>
      <c r="GG2" s="17" t="e">
        <f>AND(#REF!,"AAAAAH/n97w=")</f>
        <v>#REF!</v>
      </c>
      <c r="GH2" s="17" t="e">
        <f>AND(#REF!,"AAAAAH/n970=")</f>
        <v>#REF!</v>
      </c>
      <c r="GI2" s="17" t="e">
        <f>AND(#REF!,"AAAAAH/n974=")</f>
        <v>#REF!</v>
      </c>
      <c r="GJ2" s="17" t="e">
        <f>IF(#REF!,"AAAAAH/n978=",0)</f>
        <v>#REF!</v>
      </c>
      <c r="GK2" s="17" t="e">
        <f>AND(#REF!,"AAAAAH/n98A=")</f>
        <v>#REF!</v>
      </c>
      <c r="GL2" s="17" t="e">
        <f>AND(#REF!,"AAAAAH/n98E=")</f>
        <v>#REF!</v>
      </c>
      <c r="GM2" s="17" t="e">
        <f>AND(#REF!,"AAAAAH/n98I=")</f>
        <v>#REF!</v>
      </c>
      <c r="GN2" s="17" t="e">
        <f>AND(#REF!,"AAAAAH/n98M=")</f>
        <v>#REF!</v>
      </c>
      <c r="GO2" s="17" t="e">
        <f>IF(#REF!,"AAAAAH/n98Q=",0)</f>
        <v>#REF!</v>
      </c>
      <c r="GP2" s="17" t="e">
        <f>AND(#REF!,"AAAAAH/n98U=")</f>
        <v>#REF!</v>
      </c>
      <c r="GQ2" s="17" t="e">
        <f>AND(#REF!,"AAAAAH/n98Y=")</f>
        <v>#REF!</v>
      </c>
      <c r="GR2" s="17" t="e">
        <f>AND(#REF!,"AAAAAH/n98c=")</f>
        <v>#REF!</v>
      </c>
      <c r="GS2" s="17" t="e">
        <f>AND(#REF!,"AAAAAH/n98g=")</f>
        <v>#REF!</v>
      </c>
      <c r="GT2" s="17" t="e">
        <f>IF(#REF!,"AAAAAH/n98k=",0)</f>
        <v>#REF!</v>
      </c>
      <c r="GU2" s="17" t="e">
        <f>AND(#REF!,"AAAAAH/n98o=")</f>
        <v>#REF!</v>
      </c>
      <c r="GV2" s="17" t="e">
        <f>AND(#REF!,"AAAAAH/n98s=")</f>
        <v>#REF!</v>
      </c>
      <c r="GW2" s="17" t="e">
        <f>AND(#REF!,"AAAAAH/n98w=")</f>
        <v>#REF!</v>
      </c>
      <c r="GX2" s="17" t="e">
        <f>AND(#REF!,"AAAAAH/n980=")</f>
        <v>#REF!</v>
      </c>
      <c r="GY2" s="17" t="e">
        <f>IF(#REF!,"AAAAAH/n984=",0)</f>
        <v>#REF!</v>
      </c>
      <c r="GZ2" s="17" t="e">
        <f>AND(#REF!,"AAAAAH/n988=")</f>
        <v>#REF!</v>
      </c>
      <c r="HA2" s="17" t="e">
        <f>AND(#REF!,"AAAAAH/n99A=")</f>
        <v>#REF!</v>
      </c>
      <c r="HB2" s="17" t="e">
        <f>AND(#REF!,"AAAAAH/n99E=")</f>
        <v>#REF!</v>
      </c>
      <c r="HC2" s="17" t="e">
        <f>AND(#REF!,"AAAAAH/n99I=")</f>
        <v>#REF!</v>
      </c>
      <c r="HD2" s="17" t="e">
        <f>IF(#REF!,"AAAAAH/n99M=",0)</f>
        <v>#REF!</v>
      </c>
      <c r="HE2" s="17" t="e">
        <f>AND(#REF!,"AAAAAH/n99Q=")</f>
        <v>#REF!</v>
      </c>
      <c r="HF2" s="17" t="e">
        <f>AND(#REF!,"AAAAAH/n99U=")</f>
        <v>#REF!</v>
      </c>
      <c r="HG2" s="17" t="e">
        <f>AND(#REF!,"AAAAAH/n99Y=")</f>
        <v>#REF!</v>
      </c>
      <c r="HH2" s="17" t="e">
        <f>AND(#REF!,"AAAAAH/n99c=")</f>
        <v>#REF!</v>
      </c>
      <c r="HI2" s="17" t="e">
        <f>IF(#REF!,"AAAAAH/n99g=",0)</f>
        <v>#REF!</v>
      </c>
      <c r="HJ2" s="17" t="e">
        <f>AND(#REF!,"AAAAAH/n99k=")</f>
        <v>#REF!</v>
      </c>
      <c r="HK2" s="17" t="e">
        <f>AND(#REF!,"AAAAAH/n99o=")</f>
        <v>#REF!</v>
      </c>
      <c r="HL2" s="17" t="e">
        <f>AND(#REF!,"AAAAAH/n99s=")</f>
        <v>#REF!</v>
      </c>
      <c r="HM2" s="17" t="e">
        <f>AND(#REF!,"AAAAAH/n99w=")</f>
        <v>#REF!</v>
      </c>
      <c r="HN2" s="17" t="e">
        <f>IF(#REF!,"AAAAAH/n990=",0)</f>
        <v>#REF!</v>
      </c>
      <c r="HO2" s="17" t="e">
        <f>AND(#REF!,"AAAAAH/n994=")</f>
        <v>#REF!</v>
      </c>
      <c r="HP2" s="17" t="e">
        <f>AND(#REF!,"AAAAAH/n998=")</f>
        <v>#REF!</v>
      </c>
      <c r="HQ2" s="17" t="e">
        <f>AND(#REF!,"AAAAAH/n9+A=")</f>
        <v>#REF!</v>
      </c>
      <c r="HR2" s="17" t="e">
        <f>AND(#REF!,"AAAAAH/n9+E=")</f>
        <v>#REF!</v>
      </c>
      <c r="HS2" s="17" t="e">
        <f>IF(#REF!,"AAAAAH/n9+I=",0)</f>
        <v>#REF!</v>
      </c>
      <c r="HT2" s="17" t="e">
        <f>AND(#REF!,"AAAAAH/n9+M=")</f>
        <v>#REF!</v>
      </c>
      <c r="HU2" s="17" t="e">
        <f>AND(#REF!,"AAAAAH/n9+Q=")</f>
        <v>#REF!</v>
      </c>
      <c r="HV2" s="17" t="e">
        <f>AND(#REF!,"AAAAAH/n9+U=")</f>
        <v>#REF!</v>
      </c>
      <c r="HW2" s="17" t="e">
        <f>AND(#REF!,"AAAAAH/n9+Y=")</f>
        <v>#REF!</v>
      </c>
      <c r="HX2" s="17" t="e">
        <f>IF(#REF!,"AAAAAH/n9+c=",0)</f>
        <v>#REF!</v>
      </c>
      <c r="HY2" s="17" t="e">
        <f>AND(#REF!,"AAAAAH/n9+g=")</f>
        <v>#REF!</v>
      </c>
      <c r="HZ2" s="17" t="e">
        <f>AND(#REF!,"AAAAAH/n9+k=")</f>
        <v>#REF!</v>
      </c>
      <c r="IA2" s="17" t="e">
        <f>AND(#REF!,"AAAAAH/n9+o=")</f>
        <v>#REF!</v>
      </c>
      <c r="IB2" s="17" t="e">
        <f>AND(#REF!,"AAAAAH/n9+s=")</f>
        <v>#REF!</v>
      </c>
      <c r="IC2" s="17" t="e">
        <f>IF(#REF!,"AAAAAH/n9+w=",0)</f>
        <v>#REF!</v>
      </c>
      <c r="ID2" s="17" t="e">
        <f>AND(#REF!,"AAAAAH/n9+0=")</f>
        <v>#REF!</v>
      </c>
      <c r="IE2" s="17" t="e">
        <f>AND(#REF!,"AAAAAH/n9+4=")</f>
        <v>#REF!</v>
      </c>
      <c r="IF2" s="17" t="e">
        <f>AND(#REF!,"AAAAAH/n9+8=")</f>
        <v>#REF!</v>
      </c>
      <c r="IG2" s="17" t="e">
        <f>AND(#REF!,"AAAAAH/n9/A=")</f>
        <v>#REF!</v>
      </c>
      <c r="IH2" s="17" t="e">
        <f>IF(#REF!,"AAAAAH/n9/E=",0)</f>
        <v>#REF!</v>
      </c>
      <c r="II2" s="17" t="e">
        <f>AND(#REF!,"AAAAAH/n9/I=")</f>
        <v>#REF!</v>
      </c>
      <c r="IJ2" s="17" t="e">
        <f>AND(#REF!,"AAAAAH/n9/M=")</f>
        <v>#REF!</v>
      </c>
      <c r="IK2" s="17" t="e">
        <f>AND(#REF!,"AAAAAH/n9/Q=")</f>
        <v>#REF!</v>
      </c>
      <c r="IL2" s="17" t="e">
        <f>AND(#REF!,"AAAAAH/n9/U=")</f>
        <v>#REF!</v>
      </c>
      <c r="IM2" s="17" t="e">
        <f>IF(#REF!,"AAAAAH/n9/Y=",0)</f>
        <v>#REF!</v>
      </c>
      <c r="IN2" s="17" t="e">
        <f>AND(#REF!,"AAAAAH/n9/c=")</f>
        <v>#REF!</v>
      </c>
      <c r="IO2" s="17" t="e">
        <f>AND(#REF!,"AAAAAH/n9/g=")</f>
        <v>#REF!</v>
      </c>
      <c r="IP2" s="17" t="e">
        <f>AND(#REF!,"AAAAAH/n9/k=")</f>
        <v>#REF!</v>
      </c>
      <c r="IQ2" s="17" t="e">
        <f>AND(#REF!,"AAAAAH/n9/o=")</f>
        <v>#REF!</v>
      </c>
      <c r="IR2" s="17" t="e">
        <f>IF(#REF!,"AAAAAH/n9/s=",0)</f>
        <v>#REF!</v>
      </c>
      <c r="IS2" s="17" t="e">
        <f>AND(#REF!,"AAAAAH/n9/w=")</f>
        <v>#REF!</v>
      </c>
      <c r="IT2" s="17" t="e">
        <f>AND(#REF!,"AAAAAH/n9/0=")</f>
        <v>#REF!</v>
      </c>
      <c r="IU2" s="17" t="e">
        <f>AND(#REF!,"AAAAAH/n9/4=")</f>
        <v>#REF!</v>
      </c>
      <c r="IV2" s="17" t="e">
        <f>AND(#REF!,"AAAAAH/n9/8=")</f>
        <v>#REF!</v>
      </c>
    </row>
    <row r="3" spans="1:256" ht="13.5" customHeight="1" x14ac:dyDescent="0.25">
      <c r="A3" s="17" t="e">
        <f>IF(#REF!,"AAAAAGrv5wA=",0)</f>
        <v>#REF!</v>
      </c>
      <c r="B3" s="17" t="e">
        <f>AND(#REF!,"AAAAAGrv5wE=")</f>
        <v>#REF!</v>
      </c>
      <c r="C3" s="17" t="e">
        <f>AND(#REF!,"AAAAAGrv5wI=")</f>
        <v>#REF!</v>
      </c>
      <c r="D3" s="17" t="e">
        <f>AND(#REF!,"AAAAAGrv5wM=")</f>
        <v>#REF!</v>
      </c>
      <c r="E3" s="17" t="e">
        <f>AND(#REF!,"AAAAAGrv5wQ=")</f>
        <v>#REF!</v>
      </c>
      <c r="F3" s="17" t="e">
        <f>IF(#REF!,"AAAAAGrv5wU=",0)</f>
        <v>#REF!</v>
      </c>
      <c r="G3" s="17" t="e">
        <f>AND(#REF!,"AAAAAGrv5wY=")</f>
        <v>#REF!</v>
      </c>
      <c r="H3" s="17" t="e">
        <f>AND(#REF!,"AAAAAGrv5wc=")</f>
        <v>#REF!</v>
      </c>
      <c r="I3" s="17" t="e">
        <f>AND(#REF!,"AAAAAGrv5wg=")</f>
        <v>#REF!</v>
      </c>
      <c r="J3" s="17" t="e">
        <f>AND(#REF!,"AAAAAGrv5wk=")</f>
        <v>#REF!</v>
      </c>
      <c r="K3" s="17" t="e">
        <f>IF(#REF!,"AAAAAGrv5wo=",0)</f>
        <v>#REF!</v>
      </c>
      <c r="L3" s="17" t="e">
        <f>AND(#REF!,"AAAAAGrv5ws=")</f>
        <v>#REF!</v>
      </c>
      <c r="M3" s="17" t="e">
        <f>AND(#REF!,"AAAAAGrv5ww=")</f>
        <v>#REF!</v>
      </c>
      <c r="N3" s="17" t="e">
        <f>AND(#REF!,"AAAAAGrv5w0=")</f>
        <v>#REF!</v>
      </c>
      <c r="O3" s="17" t="e">
        <f>AND(#REF!,"AAAAAGrv5w4=")</f>
        <v>#REF!</v>
      </c>
      <c r="P3" s="17" t="e">
        <f>IF(#REF!,"AAAAAGrv5w8=",0)</f>
        <v>#REF!</v>
      </c>
      <c r="Q3" s="17" t="e">
        <f>AND(#REF!,"AAAAAGrv5xA=")</f>
        <v>#REF!</v>
      </c>
      <c r="R3" s="17" t="e">
        <f>AND(#REF!,"AAAAAGrv5xE=")</f>
        <v>#REF!</v>
      </c>
      <c r="S3" s="17" t="e">
        <f>AND(#REF!,"AAAAAGrv5xI=")</f>
        <v>#REF!</v>
      </c>
      <c r="T3" s="17" t="e">
        <f>AND(#REF!,"AAAAAGrv5xM=")</f>
        <v>#REF!</v>
      </c>
      <c r="U3" s="17" t="e">
        <f>IF(#REF!,"AAAAAGrv5xQ=",0)</f>
        <v>#REF!</v>
      </c>
      <c r="V3" s="17" t="e">
        <f>AND(#REF!,"AAAAAGrv5xU=")</f>
        <v>#REF!</v>
      </c>
      <c r="W3" s="17" t="e">
        <f>AND(#REF!,"AAAAAGrv5xY=")</f>
        <v>#REF!</v>
      </c>
      <c r="X3" s="17" t="e">
        <f>AND(#REF!,"AAAAAGrv5xc=")</f>
        <v>#REF!</v>
      </c>
      <c r="Y3" s="17" t="e">
        <f>AND(#REF!,"AAAAAGrv5xg=")</f>
        <v>#REF!</v>
      </c>
      <c r="Z3" s="17" t="e">
        <f>IF(#REF!,"AAAAAGrv5xk=",0)</f>
        <v>#REF!</v>
      </c>
      <c r="AA3" s="17" t="e">
        <f>AND(#REF!,"AAAAAGrv5xo=")</f>
        <v>#REF!</v>
      </c>
      <c r="AB3" s="17" t="e">
        <f>AND(#REF!,"AAAAAGrv5xs=")</f>
        <v>#REF!</v>
      </c>
      <c r="AC3" s="17" t="e">
        <f>AND(#REF!,"AAAAAGrv5xw=")</f>
        <v>#REF!</v>
      </c>
      <c r="AD3" s="17" t="e">
        <f>AND(#REF!,"AAAAAGrv5x0=")</f>
        <v>#REF!</v>
      </c>
      <c r="AE3" s="17" t="e">
        <f>IF(#REF!,"AAAAAGrv5x4=",0)</f>
        <v>#REF!</v>
      </c>
      <c r="AF3" s="17" t="e">
        <f>AND(#REF!,"AAAAAGrv5x8=")</f>
        <v>#REF!</v>
      </c>
      <c r="AG3" s="17" t="e">
        <f>AND(#REF!,"AAAAAGrv5yA=")</f>
        <v>#REF!</v>
      </c>
      <c r="AH3" s="17" t="e">
        <f>AND(#REF!,"AAAAAGrv5yE=")</f>
        <v>#REF!</v>
      </c>
      <c r="AI3" s="17" t="e">
        <f>AND(#REF!,"AAAAAGrv5yI=")</f>
        <v>#REF!</v>
      </c>
      <c r="AJ3" s="17" t="e">
        <f>IF(#REF!,"AAAAAGrv5yM=",0)</f>
        <v>#REF!</v>
      </c>
      <c r="AK3" s="17" t="e">
        <f>AND(#REF!,"AAAAAGrv5yQ=")</f>
        <v>#REF!</v>
      </c>
      <c r="AL3" s="17" t="e">
        <f>AND(#REF!,"AAAAAGrv5yU=")</f>
        <v>#REF!</v>
      </c>
      <c r="AM3" s="17" t="e">
        <f>AND(#REF!,"AAAAAGrv5yY=")</f>
        <v>#REF!</v>
      </c>
      <c r="AN3" s="17" t="e">
        <f>AND(#REF!,"AAAAAGrv5yc=")</f>
        <v>#REF!</v>
      </c>
      <c r="AO3" s="17" t="e">
        <f>IF(#REF!,"AAAAAGrv5yg=",0)</f>
        <v>#REF!</v>
      </c>
      <c r="AP3" s="17" t="e">
        <f>AND(#REF!,"AAAAAGrv5yk=")</f>
        <v>#REF!</v>
      </c>
      <c r="AQ3" s="17" t="e">
        <f>AND(#REF!,"AAAAAGrv5yo=")</f>
        <v>#REF!</v>
      </c>
      <c r="AR3" s="17" t="e">
        <f>AND(#REF!,"AAAAAGrv5ys=")</f>
        <v>#REF!</v>
      </c>
      <c r="AS3" s="17" t="e">
        <f>AND(#REF!,"AAAAAGrv5yw=")</f>
        <v>#REF!</v>
      </c>
      <c r="AT3" s="17" t="e">
        <f>IF(#REF!,"AAAAAGrv5y0=",0)</f>
        <v>#REF!</v>
      </c>
      <c r="AU3" s="17" t="e">
        <f>AND(#REF!,"AAAAAGrv5y4=")</f>
        <v>#REF!</v>
      </c>
      <c r="AV3" s="17" t="e">
        <f>AND(#REF!,"AAAAAGrv5y8=")</f>
        <v>#REF!</v>
      </c>
      <c r="AW3" s="17" t="e">
        <f>AND(#REF!,"AAAAAGrv5zA=")</f>
        <v>#REF!</v>
      </c>
      <c r="AX3" s="17" t="e">
        <f>AND(#REF!,"AAAAAGrv5zE=")</f>
        <v>#REF!</v>
      </c>
      <c r="AY3" s="17" t="e">
        <f>IF(#REF!,"AAAAAGrv5zI=",0)</f>
        <v>#REF!</v>
      </c>
      <c r="AZ3" s="17" t="e">
        <f>AND(#REF!,"AAAAAGrv5zM=")</f>
        <v>#REF!</v>
      </c>
      <c r="BA3" s="17" t="e">
        <f>AND(#REF!,"AAAAAGrv5zQ=")</f>
        <v>#REF!</v>
      </c>
      <c r="BB3" s="17" t="e">
        <f>AND(#REF!,"AAAAAGrv5zU=")</f>
        <v>#REF!</v>
      </c>
      <c r="BC3" s="17" t="e">
        <f>AND(#REF!,"AAAAAGrv5zY=")</f>
        <v>#REF!</v>
      </c>
      <c r="BD3" s="17" t="e">
        <f>IF(#REF!,"AAAAAGrv5zc=",0)</f>
        <v>#REF!</v>
      </c>
      <c r="BE3" s="17" t="e">
        <f>AND(#REF!,"AAAAAGrv5zg=")</f>
        <v>#REF!</v>
      </c>
      <c r="BF3" s="17" t="e">
        <f>AND(#REF!,"AAAAAGrv5zk=")</f>
        <v>#REF!</v>
      </c>
      <c r="BG3" s="17" t="e">
        <f>AND(#REF!,"AAAAAGrv5zo=")</f>
        <v>#REF!</v>
      </c>
      <c r="BH3" s="17" t="e">
        <f>AND(#REF!,"AAAAAGrv5zs=")</f>
        <v>#REF!</v>
      </c>
      <c r="BI3" s="17" t="e">
        <f>IF(#REF!,"AAAAAGrv5zw=",0)</f>
        <v>#REF!</v>
      </c>
      <c r="BJ3" s="17" t="e">
        <f>IF(#REF!,"AAAAAGrv5z0=",0)</f>
        <v>#REF!</v>
      </c>
      <c r="BK3" s="17" t="e">
        <f>IF(#REF!,"AAAAAGrv5z4=",0)</f>
        <v>#REF!</v>
      </c>
      <c r="BL3" s="17" t="e">
        <f>IF(#REF!,"AAAAAGrv5z8=",0)</f>
        <v>#REF!</v>
      </c>
      <c r="BM3" s="17" t="e">
        <f>IF(#REF!,"AAAAAGrv50A=",0)</f>
        <v>#REF!</v>
      </c>
      <c r="BN3" s="19" t="s">
        <v>31</v>
      </c>
      <c r="BO3" s="17" t="s">
        <v>32</v>
      </c>
    </row>
    <row r="4" spans="1:256" ht="13.5" customHeight="1" x14ac:dyDescent="0.25"/>
    <row r="5" spans="1:256" ht="13.5" customHeight="1" x14ac:dyDescent="0.25"/>
    <row r="6" spans="1:256" ht="13.5" customHeight="1" x14ac:dyDescent="0.25"/>
    <row r="7" spans="1:256" ht="13.5" customHeight="1" x14ac:dyDescent="0.25"/>
    <row r="8" spans="1:256" ht="13.5" customHeight="1" x14ac:dyDescent="0.25"/>
    <row r="9" spans="1:256" ht="13.5" customHeight="1" x14ac:dyDescent="0.25"/>
    <row r="10" spans="1:256" ht="13.5" customHeight="1" x14ac:dyDescent="0.25"/>
    <row r="11" spans="1:256" ht="13.5" customHeight="1" x14ac:dyDescent="0.25"/>
    <row r="12" spans="1:256" ht="13.5" customHeight="1" x14ac:dyDescent="0.25"/>
    <row r="13" spans="1:256" ht="13.5" customHeight="1" x14ac:dyDescent="0.25"/>
    <row r="14" spans="1:256" ht="13.5" customHeight="1" x14ac:dyDescent="0.25"/>
    <row r="15" spans="1:256" ht="13.5" customHeight="1" x14ac:dyDescent="0.25"/>
    <row r="16" spans="1:256" ht="13.5" customHeight="1" x14ac:dyDescent="0.25"/>
    <row r="17" ht="13.5" customHeight="1" x14ac:dyDescent="0.25"/>
    <row r="18" ht="13.5" customHeight="1" x14ac:dyDescent="0.25"/>
    <row r="19" ht="13.5" customHeight="1" x14ac:dyDescent="0.25"/>
    <row r="20" ht="13.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IC-CICO 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Preethi</dc:creator>
  <cp:lastModifiedBy>ABI</cp:lastModifiedBy>
  <cp:revision/>
  <dcterms:created xsi:type="dcterms:W3CDTF">2016-02-26T14:40:18Z</dcterms:created>
  <dcterms:modified xsi:type="dcterms:W3CDTF">2018-04-26T10:28:50Z</dcterms:modified>
</cp:coreProperties>
</file>