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2"/>
  </bookViews>
  <sheets>
    <sheet name="Cover" sheetId="1" r:id="rId1"/>
    <sheet name="IC-CEM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22" i="5" l="1"/>
  <c r="B22" i="5"/>
  <c r="C21" i="5"/>
  <c r="B21" i="5"/>
  <c r="C17" i="5" l="1"/>
  <c r="C9" i="5"/>
  <c r="C7" i="5" l="1"/>
  <c r="B7" i="5"/>
  <c r="C6" i="5" l="1"/>
  <c r="C4" i="5" l="1"/>
  <c r="C5" i="5"/>
  <c r="C8" i="5"/>
  <c r="C10" i="5"/>
  <c r="C11" i="5"/>
  <c r="C12" i="5"/>
  <c r="C13" i="5"/>
  <c r="C14" i="5"/>
  <c r="C15" i="5"/>
  <c r="C16" i="5"/>
  <c r="C18" i="5"/>
  <c r="C19" i="5"/>
  <c r="C20" i="5"/>
  <c r="B4" i="5"/>
  <c r="B5" i="5"/>
  <c r="B6" i="5"/>
  <c r="B8" i="5"/>
  <c r="B9" i="5"/>
  <c r="B10" i="5"/>
  <c r="B11" i="5"/>
  <c r="B12" i="5"/>
  <c r="B13" i="5"/>
  <c r="B14" i="5"/>
  <c r="B15" i="5"/>
  <c r="B16" i="5"/>
  <c r="B17" i="5"/>
  <c r="B18" i="5"/>
  <c r="B19" i="5"/>
  <c r="B20"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<sst xmlns="http://schemas.openxmlformats.org/spreadsheetml/2006/main" count="161" uniqueCount="106">
  <si>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</si>
  <si>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</si>
  <si>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</si>
  <si>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</si>
  <si>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</si>
  <si>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</si>
  <si>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</si>
  <si>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</si>
  <si>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</si>
  <si>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</si>
  <si>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</si>
  <si>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</si>
  <si>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</si>
  <si>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</si>
  <si>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</si>
  <si>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</si>
  <si>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</si>
  <si>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</si>
  <si>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</si>
  <si>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</si>
  <si>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</si>
  <si>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</si>
  <si>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</si>
  <si>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</si>
  <si>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</si>
  <si>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</si>
  <si>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</si>
  <si>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Number</t>
  </si>
  <si>
    <t>Title</t>
  </si>
  <si>
    <t>Context</t>
  </si>
  <si>
    <t>LO</t>
  </si>
  <si>
    <t>Acceptance Tests</t>
  </si>
  <si>
    <t>AAAAAGrv50E=</t>
  </si>
  <si>
    <t>AAAAAGrv50I=</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</si>
  <si>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</si>
  <si>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</si>
  <si>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</si>
  <si>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</si>
  <si>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</si>
  <si>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</si>
  <si>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</si>
  <si>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</si>
  <si>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</si>
  <si>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</si>
  <si>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</si>
  <si>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</si>
  <si>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</si>
  <si>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</si>
  <si>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</si>
  <si>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</si>
  <si>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</si>
  <si>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</si>
  <si>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</si>
  <si>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</si>
  <si>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</si>
  <si>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</si>
  <si>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</si>
  <si>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</si>
  <si>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</si>
  <si>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</si>
  <si>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</si>
  <si>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</si>
  <si>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1.4.1</t>
  </si>
  <si>
    <t>1.4.2</t>
  </si>
  <si>
    <t>1.4.3</t>
  </si>
  <si>
    <t>1.5.1</t>
  </si>
  <si>
    <t>1.5.2</t>
  </si>
  <si>
    <t>1.6.1</t>
  </si>
  <si>
    <t>What is Mining?</t>
  </si>
  <si>
    <t>Certified Ethereum Miner (IC-CEM) Learning Objectives</t>
  </si>
  <si>
    <t>Ethereum Miner</t>
  </si>
  <si>
    <t>Evaluation Matrix for Certified Ethereum Miner (IC-CEM)</t>
  </si>
  <si>
    <t>Certified Ethereum Miner</t>
  </si>
  <si>
    <t>Ethereum Mining</t>
  </si>
  <si>
    <t>Good reasons to mine Ethereum</t>
  </si>
  <si>
    <t>Ethereum Blockchain Basics</t>
  </si>
  <si>
    <t>How Ethereum's Blockchain Differs from Bitcoin's</t>
  </si>
  <si>
    <t>Calculating Ether Mining Profitability</t>
  </si>
  <si>
    <t>Mining Ethereum on your PC</t>
  </si>
  <si>
    <t>Choosing your GPU Hardware</t>
  </si>
  <si>
    <t>1.7.1</t>
  </si>
  <si>
    <t>What is Ethereum mining?</t>
  </si>
  <si>
    <t>1.1.3</t>
  </si>
  <si>
    <t>Why to mine Ether?</t>
  </si>
  <si>
    <t>Ethereum Blockchain</t>
  </si>
  <si>
    <t>Bitcoin Blockchain Vs Ethereum Blockchain</t>
  </si>
  <si>
    <t>Hashrate</t>
  </si>
  <si>
    <t>Mining difficulty</t>
  </si>
  <si>
    <t>Cost of Mining</t>
  </si>
  <si>
    <t>Hashrate, Difficulty and Price</t>
  </si>
  <si>
    <t>Ether Mining Profitability</t>
  </si>
  <si>
    <t>How to choose Ether mining Hardware?</t>
  </si>
  <si>
    <t>How to mine Ether on your Windows PC?</t>
  </si>
  <si>
    <t>The purpose of this LO is to learn about how transactions are distributed to each node of a blockchain to add new data, while rewarding each node for recording the transaction.</t>
  </si>
  <si>
    <t>The purpose of this LO is to know the reasons and benefits of Ether mining</t>
  </si>
  <si>
    <t xml:space="preserve">The purpose of this LO is to know what is Ethereum Mining and how you can mine Ether </t>
  </si>
  <si>
    <t>The purpose of this LO is to know the basics of Ethereum which is a decentralized platform that runs smart contracts: applications that run exactly as programmed without any possibility of downtime, censorship, fraud or third-party interference.</t>
  </si>
  <si>
    <t>The purpose of this LO is to know the difference between the Bitcoin and Ethereum Blockchains which are the backbone of the 2 top cryptocurrencies of the time</t>
  </si>
  <si>
    <t>The purpose of this LO is to learn what is Hashrate, the mining power of the mining equipment</t>
  </si>
  <si>
    <t>The purpose of this LO is to learn what is mining difficulty and how to solve the mining difficulty</t>
  </si>
  <si>
    <t>This LO is to learn how to calculate Ether Mining Profitability and earn more mining reward using profitablity calculators</t>
  </si>
  <si>
    <t>The purpose of this LO is to know the cost of mining including the hash rate, power consumption and electricity cost etc</t>
  </si>
  <si>
    <t>This LO is to know what type of hardware to be used for Ether mining in order to get it profitable enough to get good ROI</t>
  </si>
  <si>
    <t>This LO is to know how to choose the mining hardware, the hardware procurement models etc to get good Ether Mining Profitability</t>
  </si>
  <si>
    <t xml:space="preserve"> </t>
  </si>
  <si>
    <t>This LO is to know how to mine Ether on your Windows PC</t>
  </si>
</sst>
</file>

<file path=xl/styles.xml><?xml version="1.0" encoding="utf-8"?>
<styleSheet xmlns="http://schemas.openxmlformats.org/spreadsheetml/2006/main" xmlns:mc="http://schemas.openxmlformats.org/markup-compatibility/2006" xmlns:x14ac="http://schemas.microsoft.com/office/spreadsheetml/2009/9/ac" mc:Ignorable="x14ac">
  <fonts count="32">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20">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19" fillId="0" borderId="6" xfId="0" applyFont="1" applyBorder="1" applyAlignment="1" applyProtection="1">
      <alignment wrapText="1"/>
      <protection locked="0"/>
    </xf>
    <xf numFmtId="0" fontId="14" fillId="0" borderId="16" xfId="0" applyFont="1" applyBorder="1" applyAlignment="1" applyProtection="1">
      <alignment horizontal="left" vertical="top"/>
      <protection locked="0"/>
    </xf>
    <xf numFmtId="0" fontId="15" fillId="0" borderId="16" xfId="0" applyFont="1" applyBorder="1" applyAlignment="1" applyProtection="1">
      <alignment horizontal="center" vertical="top"/>
      <protection locked="0"/>
    </xf>
    <xf numFmtId="0" fontId="15" fillId="0" borderId="16" xfId="0" applyFont="1" applyBorder="1" applyAlignment="1" applyProtection="1">
      <alignment horizontal="right" vertical="top"/>
      <protection locked="0"/>
    </xf>
    <xf numFmtId="0" fontId="15" fillId="0" borderId="16" xfId="0" applyFont="1" applyBorder="1" applyAlignment="1" applyProtection="1">
      <alignment vertical="top" wrapText="1"/>
      <protection locked="0"/>
    </xf>
    <xf numFmtId="0" fontId="0" fillId="0" borderId="0" xfId="0" applyFont="1" applyAlignment="1" applyProtection="1">
      <alignment vertical="top"/>
      <protection locked="0"/>
    </xf>
    <xf numFmtId="0" fontId="8" fillId="4" borderId="10" xfId="0" applyFont="1" applyFill="1" applyBorder="1" applyAlignment="1" applyProtection="1">
      <alignment horizontal="left" vertical="top" wrapText="1"/>
      <protection locked="0"/>
    </xf>
    <xf numFmtId="0" fontId="8" fillId="4" borderId="10" xfId="0" applyFont="1" applyFill="1" applyBorder="1" applyAlignment="1" applyProtection="1">
      <alignment horizontal="center" vertical="top" wrapText="1"/>
      <protection locked="0"/>
    </xf>
    <xf numFmtId="0" fontId="8" fillId="4" borderId="10" xfId="0" applyFont="1" applyFill="1" applyBorder="1" applyAlignment="1" applyProtection="1">
      <alignment horizontal="center" vertical="top"/>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vertical="top" wrapText="1"/>
      <protection locked="0"/>
    </xf>
    <xf numFmtId="0" fontId="8" fillId="8" borderId="6" xfId="0" applyFont="1" applyFill="1" applyBorder="1" applyAlignment="1" applyProtection="1">
      <alignment horizontal="left" vertical="top"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vertical="top"/>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vertical="top"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4" fillId="2" borderId="14" xfId="0" applyFont="1" applyFill="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10" fillId="8" borderId="6" xfId="0" applyFont="1" applyFill="1" applyBorder="1" applyAlignment="1" applyProtection="1">
      <alignment horizontal="right" vertical="top"/>
    </xf>
    <xf numFmtId="0" fontId="10" fillId="8" borderId="13" xfId="0" applyFont="1" applyFill="1" applyBorder="1" applyAlignment="1" applyProtection="1">
      <alignment vertical="top" wrapText="1"/>
    </xf>
    <xf numFmtId="0" fontId="7" fillId="9" borderId="14" xfId="0" applyFont="1" applyFill="1" applyBorder="1" applyAlignment="1" applyProtection="1">
      <alignment horizontal="right" vertical="top"/>
    </xf>
    <xf numFmtId="0" fontId="7" fillId="9" borderId="9" xfId="0" applyFont="1" applyFill="1" applyBorder="1" applyAlignment="1" applyProtection="1">
      <alignment vertical="top" wrapText="1"/>
    </xf>
    <xf numFmtId="0" fontId="0" fillId="0" borderId="14" xfId="0" applyFont="1" applyBorder="1" applyAlignment="1" applyProtection="1">
      <alignment horizontal="right" vertical="top"/>
    </xf>
    <xf numFmtId="0" fontId="0" fillId="0" borderId="9" xfId="0" applyFont="1" applyBorder="1" applyAlignment="1" applyProtection="1">
      <alignment vertical="top" wrapText="1"/>
    </xf>
    <xf numFmtId="0" fontId="19" fillId="0" borderId="14" xfId="0" applyFont="1" applyBorder="1" applyAlignment="1" applyProtection="1">
      <alignment horizontal="right" vertical="top"/>
    </xf>
    <xf numFmtId="0" fontId="19" fillId="0" borderId="9" xfId="0" applyFont="1" applyBorder="1" applyAlignment="1" applyProtection="1">
      <alignment vertical="top" wrapText="1"/>
    </xf>
    <xf numFmtId="0" fontId="29" fillId="9" borderId="9" xfId="0" applyFont="1" applyFill="1" applyBorder="1" applyAlignment="1" applyProtection="1">
      <alignment vertical="top" wrapText="1"/>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alignment vertical="top"/>
      <protection locked="0"/>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cellXfs>
  <cellStyles count="4">
    <cellStyle name="Hyperlink" xfId="3" builtinId="8"/>
    <cellStyle name="Normal" xfId="0" builtinId="0"/>
    <cellStyle name="Normal 2 2" xfId="1"/>
    <cellStyle name="Normal 3" xfId="2"/>
  </cellStyles>
  <dxfs count="40">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4" sqref="C4"/>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7"/>
      <c r="B1" s="17"/>
      <c r="C1" s="17"/>
      <c r="D1" s="17"/>
      <c r="E1" s="17"/>
      <c r="F1" s="17"/>
    </row>
    <row r="2" spans="1:6" ht="13.5" customHeight="1">
      <c r="A2" s="17"/>
      <c r="B2" s="1"/>
      <c r="C2" s="2"/>
      <c r="D2" s="2"/>
      <c r="E2" s="2"/>
      <c r="F2" s="3"/>
    </row>
    <row r="3" spans="1:6" ht="30" customHeight="1">
      <c r="A3" s="17"/>
      <c r="B3" s="4"/>
      <c r="C3" s="5" t="s">
        <v>72</v>
      </c>
      <c r="D3" s="6"/>
      <c r="E3" s="6"/>
      <c r="F3" s="7"/>
    </row>
    <row r="4" spans="1:6" ht="27" customHeight="1">
      <c r="A4" s="17"/>
      <c r="B4" s="4"/>
      <c r="C4" s="6"/>
      <c r="D4" s="6"/>
      <c r="E4" s="6"/>
      <c r="F4" s="7"/>
    </row>
    <row r="5" spans="1:6" ht="13.5" customHeight="1">
      <c r="A5" s="17"/>
      <c r="B5" s="4"/>
      <c r="C5" s="8" t="s">
        <v>0</v>
      </c>
      <c r="D5" s="6"/>
      <c r="E5" s="6"/>
      <c r="F5" s="7"/>
    </row>
    <row r="6" spans="1:6" ht="13.5" customHeight="1">
      <c r="A6" s="17"/>
      <c r="B6" s="4"/>
      <c r="C6" s="9" t="s">
        <v>1</v>
      </c>
      <c r="D6" s="6"/>
      <c r="E6" s="10"/>
      <c r="F6" s="7"/>
    </row>
    <row r="7" spans="1:6" ht="13.5" customHeight="1">
      <c r="A7" s="17"/>
      <c r="B7" s="4"/>
      <c r="C7" s="9" t="s">
        <v>2</v>
      </c>
      <c r="D7" s="11"/>
      <c r="E7" s="20"/>
      <c r="F7" s="7"/>
    </row>
    <row r="8" spans="1:6" ht="13.5" customHeight="1">
      <c r="A8" s="17"/>
      <c r="B8" s="4"/>
      <c r="C8" s="13"/>
      <c r="D8" s="11"/>
      <c r="E8" s="20"/>
      <c r="F8" s="7"/>
    </row>
    <row r="9" spans="1:6" ht="13.5" customHeight="1">
      <c r="A9" s="17"/>
      <c r="B9" s="4"/>
      <c r="C9" s="8" t="s">
        <v>3</v>
      </c>
      <c r="D9" s="11"/>
      <c r="E9" s="11"/>
      <c r="F9" s="7"/>
    </row>
    <row r="10" spans="1:6" ht="13.5" customHeight="1">
      <c r="A10" s="17"/>
      <c r="B10" s="4"/>
      <c r="C10" s="9" t="s">
        <v>4</v>
      </c>
      <c r="D10" s="11"/>
      <c r="E10" s="12"/>
      <c r="F10" s="7"/>
    </row>
    <row r="11" spans="1:6" ht="13.5" customHeight="1">
      <c r="A11" s="17"/>
      <c r="B11" s="4"/>
      <c r="C11" s="9" t="s">
        <v>5</v>
      </c>
      <c r="D11" s="11"/>
      <c r="E11" s="21"/>
      <c r="F11" s="7"/>
    </row>
    <row r="12" spans="1:6" ht="13.5" customHeight="1">
      <c r="A12" s="17"/>
      <c r="B12" s="4"/>
      <c r="C12" s="9" t="s">
        <v>6</v>
      </c>
      <c r="D12" s="11"/>
      <c r="E12" s="12"/>
      <c r="F12" s="7"/>
    </row>
    <row r="13" spans="1:6" ht="13.5" customHeight="1">
      <c r="A13" s="17"/>
      <c r="B13" s="4"/>
      <c r="C13" s="9" t="s">
        <v>7</v>
      </c>
      <c r="D13" s="11"/>
      <c r="E13" s="18"/>
      <c r="F13" s="7"/>
    </row>
    <row r="14" spans="1:6" ht="13.5" customHeight="1">
      <c r="A14" s="17"/>
      <c r="B14" s="4"/>
      <c r="C14" s="9"/>
      <c r="D14" s="11"/>
      <c r="E14" s="6"/>
      <c r="F14" s="7"/>
    </row>
    <row r="15" spans="1:6" ht="13.5" customHeight="1">
      <c r="A15" s="17"/>
      <c r="B15" s="4"/>
      <c r="C15" s="8" t="s">
        <v>8</v>
      </c>
      <c r="D15" s="11"/>
      <c r="E15" s="11"/>
      <c r="F15" s="7"/>
    </row>
    <row r="16" spans="1:6" ht="13.5" customHeight="1">
      <c r="A16" s="17"/>
      <c r="B16" s="4"/>
      <c r="C16" s="9" t="s">
        <v>9</v>
      </c>
      <c r="D16" s="11"/>
      <c r="E16" s="12"/>
      <c r="F16" s="7"/>
    </row>
    <row r="17" spans="1:6" ht="13.5" customHeight="1">
      <c r="A17" s="17"/>
      <c r="B17" s="4"/>
      <c r="C17" s="9" t="s">
        <v>10</v>
      </c>
      <c r="D17" s="11"/>
      <c r="E17" s="12"/>
      <c r="F17" s="7"/>
    </row>
    <row r="18" spans="1:6" ht="13.5" customHeight="1">
      <c r="A18" s="17"/>
      <c r="B18" s="4"/>
      <c r="C18" s="9" t="s">
        <v>11</v>
      </c>
      <c r="D18" s="11"/>
      <c r="E18" s="12"/>
      <c r="F18" s="7"/>
    </row>
    <row r="19" spans="1:6" ht="13.5" customHeight="1">
      <c r="A19" s="17"/>
      <c r="B19" s="4"/>
      <c r="C19" s="9" t="s">
        <v>12</v>
      </c>
      <c r="D19" s="11"/>
      <c r="E19" s="18"/>
      <c r="F19" s="7"/>
    </row>
    <row r="20" spans="1:6" ht="13.5" customHeight="1">
      <c r="A20" s="17"/>
      <c r="B20" s="14"/>
      <c r="C20" s="15"/>
      <c r="D20" s="15"/>
      <c r="E20" s="15"/>
      <c r="F20" s="16"/>
    </row>
    <row r="21" spans="1:6" ht="13.5" customHeight="1">
      <c r="A21" s="17"/>
      <c r="B21" s="17"/>
      <c r="C21" s="17"/>
      <c r="D21" s="17"/>
      <c r="E21" s="17"/>
      <c r="F21" s="17"/>
    </row>
    <row r="22" spans="1:6" ht="13.5" customHeight="1">
      <c r="A22" s="17"/>
      <c r="B22" s="17"/>
      <c r="C22" s="17"/>
      <c r="D22" s="17"/>
      <c r="E22" s="17"/>
      <c r="F22" s="17"/>
    </row>
    <row r="23" spans="1:6" ht="13.5" customHeight="1">
      <c r="A23" s="17"/>
      <c r="B23" s="17"/>
      <c r="C23" s="17"/>
      <c r="D23" s="17"/>
      <c r="E23" s="17"/>
      <c r="F23" s="17"/>
    </row>
    <row r="24" spans="1:6" ht="13.5" customHeight="1">
      <c r="A24" s="17"/>
      <c r="B24" s="17"/>
      <c r="C24" s="17"/>
      <c r="D24" s="17"/>
      <c r="E24" s="17"/>
      <c r="F24" s="17"/>
    </row>
    <row r="25" spans="1:6" ht="13.5" customHeight="1">
      <c r="A25" s="17"/>
      <c r="B25" s="17"/>
      <c r="C25" s="17"/>
      <c r="D25" s="17"/>
      <c r="E25" s="17"/>
      <c r="F25" s="17"/>
    </row>
    <row r="26" spans="1:6" ht="13.5" customHeight="1">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topLeftCell="A10" zoomScale="115" zoomScaleNormal="115" workbookViewId="0">
      <selection activeCell="C22" sqref="C22"/>
    </sheetView>
  </sheetViews>
  <sheetFormatPr defaultColWidth="15.140625" defaultRowHeight="15"/>
  <cols>
    <col min="1" max="1" width="11.7109375" style="102" customWidth="1"/>
    <col min="2" max="2" width="6.140625" style="80" customWidth="1"/>
    <col min="3" max="3" width="55" style="80" customWidth="1"/>
    <col min="4" max="8" width="17" style="80" customWidth="1"/>
    <col min="9" max="9" width="14.28515625" style="80" customWidth="1"/>
    <col min="10" max="10" width="16.28515625" style="80" customWidth="1"/>
    <col min="11" max="11" width="22.7109375" style="80" customWidth="1"/>
    <col min="12" max="16384" width="15.140625" style="80"/>
  </cols>
  <sheetData>
    <row r="1" spans="1:11" ht="28.5">
      <c r="A1" s="76" t="s">
        <v>71</v>
      </c>
      <c r="B1" s="77"/>
      <c r="C1" s="78"/>
      <c r="D1" s="79"/>
      <c r="E1" s="79"/>
    </row>
    <row r="2" spans="1:11" ht="30">
      <c r="A2" s="81" t="s">
        <v>13</v>
      </c>
      <c r="B2" s="82"/>
      <c r="C2" s="83" t="s">
        <v>14</v>
      </c>
      <c r="D2" s="112" t="s">
        <v>15</v>
      </c>
      <c r="E2" s="113"/>
      <c r="F2" s="113"/>
      <c r="G2" s="113"/>
      <c r="H2" s="113"/>
      <c r="I2" s="84" t="s">
        <v>16</v>
      </c>
      <c r="J2" s="85" t="s">
        <v>17</v>
      </c>
      <c r="K2" s="86" t="s">
        <v>18</v>
      </c>
    </row>
    <row r="3" spans="1:11" ht="15.75">
      <c r="A3" s="87"/>
      <c r="B3" s="103">
        <v>1</v>
      </c>
      <c r="C3" s="104" t="s">
        <v>73</v>
      </c>
      <c r="D3" s="88"/>
      <c r="E3" s="88"/>
      <c r="F3" s="88"/>
      <c r="G3" s="88"/>
      <c r="H3" s="88"/>
      <c r="I3" s="88"/>
      <c r="J3" s="88"/>
      <c r="K3" s="88"/>
    </row>
    <row r="4" spans="1:11" ht="15.75">
      <c r="A4" s="89"/>
      <c r="B4" s="105">
        <v>1.1000000000000001</v>
      </c>
      <c r="C4" s="106" t="s">
        <v>74</v>
      </c>
      <c r="D4" s="90" t="s">
        <v>19</v>
      </c>
      <c r="E4" s="90" t="s">
        <v>20</v>
      </c>
      <c r="F4" s="90" t="s">
        <v>21</v>
      </c>
      <c r="G4" s="90" t="s">
        <v>22</v>
      </c>
      <c r="H4" s="90" t="s">
        <v>23</v>
      </c>
      <c r="I4" s="91" t="s">
        <v>16</v>
      </c>
      <c r="J4" s="92" t="s">
        <v>13</v>
      </c>
      <c r="K4" s="93" t="s">
        <v>18</v>
      </c>
    </row>
    <row r="5" spans="1:11">
      <c r="A5" s="94"/>
      <c r="B5" s="107" t="s">
        <v>24</v>
      </c>
      <c r="C5" s="108" t="s">
        <v>68</v>
      </c>
      <c r="D5" s="95"/>
      <c r="E5" s="95"/>
      <c r="F5" s="95"/>
      <c r="G5" s="95"/>
      <c r="H5" s="95"/>
      <c r="I5" s="95"/>
      <c r="J5" s="96"/>
      <c r="K5" s="97"/>
    </row>
    <row r="6" spans="1:11">
      <c r="A6" s="94"/>
      <c r="B6" s="107" t="s">
        <v>25</v>
      </c>
      <c r="C6" s="108" t="s">
        <v>81</v>
      </c>
      <c r="D6" s="95"/>
      <c r="E6" s="95"/>
      <c r="F6" s="95"/>
      <c r="G6" s="95"/>
      <c r="H6" s="95"/>
      <c r="I6" s="95"/>
      <c r="J6" s="96"/>
      <c r="K6" s="97"/>
    </row>
    <row r="7" spans="1:11">
      <c r="A7" s="94"/>
      <c r="B7" s="107" t="s">
        <v>82</v>
      </c>
      <c r="C7" s="108" t="s">
        <v>83</v>
      </c>
      <c r="D7" s="95"/>
      <c r="E7" s="95"/>
      <c r="F7" s="95"/>
      <c r="G7" s="95"/>
      <c r="H7" s="95"/>
      <c r="I7" s="95"/>
      <c r="J7" s="96"/>
      <c r="K7" s="97"/>
    </row>
    <row r="8" spans="1:11" ht="15.75">
      <c r="A8" s="89"/>
      <c r="B8" s="105">
        <v>1.2</v>
      </c>
      <c r="C8" s="106" t="s">
        <v>75</v>
      </c>
      <c r="D8" s="90" t="s">
        <v>19</v>
      </c>
      <c r="E8" s="90" t="s">
        <v>20</v>
      </c>
      <c r="F8" s="90" t="s">
        <v>21</v>
      </c>
      <c r="G8" s="90" t="s">
        <v>22</v>
      </c>
      <c r="H8" s="90" t="s">
        <v>23</v>
      </c>
      <c r="I8" s="91" t="s">
        <v>16</v>
      </c>
      <c r="J8" s="92" t="s">
        <v>13</v>
      </c>
      <c r="K8" s="93" t="s">
        <v>18</v>
      </c>
    </row>
    <row r="9" spans="1:11">
      <c r="A9" s="94"/>
      <c r="B9" s="109" t="s">
        <v>26</v>
      </c>
      <c r="C9" s="110" t="s">
        <v>84</v>
      </c>
      <c r="D9" s="95"/>
      <c r="E9" s="95"/>
      <c r="F9" s="95"/>
      <c r="G9" s="95"/>
      <c r="H9" s="95"/>
      <c r="I9" s="95"/>
      <c r="J9" s="96"/>
      <c r="K9" s="97"/>
    </row>
    <row r="10" spans="1:11" ht="15.75">
      <c r="A10" s="89"/>
      <c r="B10" s="105">
        <v>1.3</v>
      </c>
      <c r="C10" s="111" t="s">
        <v>76</v>
      </c>
      <c r="D10" s="90" t="s">
        <v>19</v>
      </c>
      <c r="E10" s="90" t="s">
        <v>20</v>
      </c>
      <c r="F10" s="90" t="s">
        <v>21</v>
      </c>
      <c r="G10" s="90" t="s">
        <v>22</v>
      </c>
      <c r="H10" s="90" t="s">
        <v>23</v>
      </c>
      <c r="I10" s="91" t="s">
        <v>16</v>
      </c>
      <c r="J10" s="92" t="s">
        <v>13</v>
      </c>
      <c r="K10" s="93" t="s">
        <v>18</v>
      </c>
    </row>
    <row r="11" spans="1:11">
      <c r="A11" s="94"/>
      <c r="B11" s="109" t="s">
        <v>61</v>
      </c>
      <c r="C11" s="110" t="s">
        <v>85</v>
      </c>
      <c r="D11" s="95"/>
      <c r="E11" s="95"/>
      <c r="F11" s="95"/>
      <c r="G11" s="95"/>
      <c r="H11" s="95"/>
      <c r="I11" s="98"/>
      <c r="J11" s="99"/>
      <c r="K11" s="100"/>
    </row>
    <row r="12" spans="1:11" ht="15.75">
      <c r="A12" s="89"/>
      <c r="B12" s="105">
        <v>1.4</v>
      </c>
      <c r="C12" s="106" t="s">
        <v>89</v>
      </c>
      <c r="D12" s="90" t="s">
        <v>19</v>
      </c>
      <c r="E12" s="90" t="s">
        <v>20</v>
      </c>
      <c r="F12" s="90" t="s">
        <v>21</v>
      </c>
      <c r="G12" s="90" t="s">
        <v>22</v>
      </c>
      <c r="H12" s="90" t="s">
        <v>23</v>
      </c>
      <c r="I12" s="91" t="s">
        <v>16</v>
      </c>
      <c r="J12" s="92" t="s">
        <v>13</v>
      </c>
      <c r="K12" s="93" t="s">
        <v>18</v>
      </c>
    </row>
    <row r="13" spans="1:11">
      <c r="A13" s="94"/>
      <c r="B13" s="109" t="s">
        <v>62</v>
      </c>
      <c r="C13" s="110" t="s">
        <v>86</v>
      </c>
      <c r="D13" s="95"/>
      <c r="E13" s="95"/>
      <c r="F13" s="95"/>
      <c r="G13" s="95"/>
      <c r="H13" s="95"/>
      <c r="I13" s="98"/>
      <c r="J13" s="99"/>
      <c r="K13" s="100"/>
    </row>
    <row r="14" spans="1:11">
      <c r="A14" s="101"/>
      <c r="B14" s="109" t="s">
        <v>63</v>
      </c>
      <c r="C14" s="110" t="s">
        <v>87</v>
      </c>
      <c r="D14" s="95"/>
      <c r="E14" s="95"/>
      <c r="F14" s="95"/>
      <c r="G14" s="95"/>
      <c r="H14" s="95"/>
      <c r="I14" s="98"/>
      <c r="J14" s="99"/>
      <c r="K14" s="100"/>
    </row>
    <row r="15" spans="1:11">
      <c r="A15" s="101"/>
      <c r="B15" s="109" t="s">
        <v>64</v>
      </c>
      <c r="C15" s="110" t="s">
        <v>88</v>
      </c>
      <c r="D15" s="95"/>
      <c r="E15" s="95"/>
      <c r="F15" s="95"/>
      <c r="G15" s="95"/>
      <c r="H15" s="95"/>
      <c r="I15" s="98"/>
      <c r="J15" s="99"/>
      <c r="K15" s="100"/>
    </row>
    <row r="16" spans="1:11" ht="15.75">
      <c r="A16" s="89"/>
      <c r="B16" s="105">
        <v>1.5</v>
      </c>
      <c r="C16" s="106" t="s">
        <v>77</v>
      </c>
      <c r="D16" s="90" t="s">
        <v>19</v>
      </c>
      <c r="E16" s="90" t="s">
        <v>20</v>
      </c>
      <c r="F16" s="90" t="s">
        <v>21</v>
      </c>
      <c r="G16" s="90" t="s">
        <v>22</v>
      </c>
      <c r="H16" s="90" t="s">
        <v>23</v>
      </c>
      <c r="I16" s="91" t="s">
        <v>16</v>
      </c>
      <c r="J16" s="92" t="s">
        <v>13</v>
      </c>
      <c r="K16" s="93" t="s">
        <v>18</v>
      </c>
    </row>
    <row r="17" spans="1:11">
      <c r="A17" s="101"/>
      <c r="B17" s="109" t="s">
        <v>65</v>
      </c>
      <c r="C17" s="110" t="s">
        <v>90</v>
      </c>
      <c r="D17" s="95"/>
      <c r="E17" s="95"/>
      <c r="F17" s="95"/>
      <c r="G17" s="95"/>
      <c r="H17" s="95"/>
      <c r="I17" s="98"/>
      <c r="J17" s="99"/>
      <c r="K17" s="100"/>
    </row>
    <row r="18" spans="1:11">
      <c r="A18" s="101"/>
      <c r="B18" s="109" t="s">
        <v>66</v>
      </c>
      <c r="C18" s="110" t="s">
        <v>77</v>
      </c>
      <c r="D18" s="95"/>
      <c r="E18" s="95"/>
      <c r="F18" s="95"/>
      <c r="G18" s="95"/>
      <c r="H18" s="95"/>
      <c r="I18" s="98"/>
      <c r="J18" s="99"/>
      <c r="K18" s="100"/>
    </row>
    <row r="19" spans="1:11" ht="15.75">
      <c r="A19" s="89"/>
      <c r="B19" s="105">
        <v>1.6</v>
      </c>
      <c r="C19" s="106" t="s">
        <v>79</v>
      </c>
      <c r="D19" s="90" t="s">
        <v>19</v>
      </c>
      <c r="E19" s="90" t="s">
        <v>20</v>
      </c>
      <c r="F19" s="90" t="s">
        <v>21</v>
      </c>
      <c r="G19" s="90" t="s">
        <v>22</v>
      </c>
      <c r="H19" s="90" t="s">
        <v>23</v>
      </c>
      <c r="I19" s="91" t="s">
        <v>16</v>
      </c>
      <c r="J19" s="92" t="s">
        <v>13</v>
      </c>
      <c r="K19" s="93" t="s">
        <v>18</v>
      </c>
    </row>
    <row r="20" spans="1:11">
      <c r="A20" s="101"/>
      <c r="B20" s="109" t="s">
        <v>67</v>
      </c>
      <c r="C20" s="110" t="s">
        <v>91</v>
      </c>
      <c r="D20" s="95"/>
      <c r="E20" s="95"/>
      <c r="F20" s="95"/>
      <c r="G20" s="95"/>
      <c r="H20" s="95"/>
      <c r="I20" s="98"/>
      <c r="J20" s="99"/>
      <c r="K20" s="100"/>
    </row>
    <row r="21" spans="1:11" ht="15.75">
      <c r="A21" s="89"/>
      <c r="B21" s="105">
        <v>1.7</v>
      </c>
      <c r="C21" s="106" t="s">
        <v>78</v>
      </c>
      <c r="D21" s="90" t="s">
        <v>19</v>
      </c>
      <c r="E21" s="90" t="s">
        <v>20</v>
      </c>
      <c r="F21" s="90" t="s">
        <v>21</v>
      </c>
      <c r="G21" s="90" t="s">
        <v>22</v>
      </c>
      <c r="H21" s="90" t="s">
        <v>23</v>
      </c>
      <c r="I21" s="91" t="s">
        <v>16</v>
      </c>
      <c r="J21" s="92" t="s">
        <v>13</v>
      </c>
      <c r="K21" s="93" t="s">
        <v>18</v>
      </c>
    </row>
    <row r="22" spans="1:11">
      <c r="A22" s="101"/>
      <c r="B22" s="109" t="s">
        <v>80</v>
      </c>
      <c r="C22" s="110" t="s">
        <v>92</v>
      </c>
      <c r="D22" s="95"/>
      <c r="E22" s="95"/>
      <c r="F22" s="95"/>
      <c r="G22" s="95"/>
      <c r="H22" s="95"/>
      <c r="I22" s="98"/>
      <c r="J22" s="99"/>
      <c r="K22" s="100"/>
    </row>
  </sheetData>
  <sheetProtection sheet="1" objects="1" scenarios="1"/>
  <mergeCells count="1">
    <mergeCell ref="D2:H2"/>
  </mergeCells>
  <phoneticPr fontId="17" type="noConversion"/>
  <conditionalFormatting sqref="D8:H8 D17:H18 D20:H20">
    <cfRule type="expression" dxfId="39" priority="537" stopIfTrue="1">
      <formula>"$A$3 == ""s"""</formula>
    </cfRule>
  </conditionalFormatting>
  <conditionalFormatting sqref="A11">
    <cfRule type="cellIs" dxfId="38" priority="466" operator="equal">
      <formula>""""""</formula>
    </cfRule>
  </conditionalFormatting>
  <conditionalFormatting sqref="A11">
    <cfRule type="cellIs" dxfId="37" priority="467" operator="equal">
      <formula>"""m"""</formula>
    </cfRule>
  </conditionalFormatting>
  <conditionalFormatting sqref="A11">
    <cfRule type="cellIs" dxfId="36" priority="468" operator="equal">
      <formula>"""i"""</formula>
    </cfRule>
  </conditionalFormatting>
  <conditionalFormatting sqref="A11">
    <cfRule type="cellIs" dxfId="35" priority="469" operator="equal">
      <formula>"""s"""</formula>
    </cfRule>
  </conditionalFormatting>
  <conditionalFormatting sqref="D4:H4">
    <cfRule type="expression" dxfId="34" priority="465" stopIfTrue="1">
      <formula>"$A$3 == ""s"""</formula>
    </cfRule>
  </conditionalFormatting>
  <conditionalFormatting sqref="A5:A6">
    <cfRule type="cellIs" dxfId="33" priority="452" operator="equal">
      <formula>""""""</formula>
    </cfRule>
  </conditionalFormatting>
  <conditionalFormatting sqref="A5:A6">
    <cfRule type="cellIs" dxfId="32" priority="453" operator="equal">
      <formula>"""m"""</formula>
    </cfRule>
  </conditionalFormatting>
  <conditionalFormatting sqref="A5:A6">
    <cfRule type="cellIs" dxfId="31" priority="454" operator="equal">
      <formula>"""i"""</formula>
    </cfRule>
  </conditionalFormatting>
  <conditionalFormatting sqref="A5:A6">
    <cfRule type="cellIs" dxfId="30" priority="455" operator="equal">
      <formula>"""s"""</formula>
    </cfRule>
  </conditionalFormatting>
  <conditionalFormatting sqref="A9">
    <cfRule type="cellIs" dxfId="29" priority="440" operator="equal">
      <formula>""""""</formula>
    </cfRule>
  </conditionalFormatting>
  <conditionalFormatting sqref="A9">
    <cfRule type="cellIs" dxfId="28" priority="441" operator="equal">
      <formula>"""m"""</formula>
    </cfRule>
  </conditionalFormatting>
  <conditionalFormatting sqref="A9">
    <cfRule type="cellIs" dxfId="27" priority="442" operator="equal">
      <formula>"""i"""</formula>
    </cfRule>
  </conditionalFormatting>
  <conditionalFormatting sqref="A9">
    <cfRule type="cellIs" dxfId="26" priority="443" operator="equal">
      <formula>"""s"""</formula>
    </cfRule>
  </conditionalFormatting>
  <conditionalFormatting sqref="A13:A15">
    <cfRule type="cellIs" dxfId="25" priority="432" operator="equal">
      <formula>""""""</formula>
    </cfRule>
  </conditionalFormatting>
  <conditionalFormatting sqref="A13:A15">
    <cfRule type="cellIs" dxfId="24" priority="433" operator="equal">
      <formula>"""m"""</formula>
    </cfRule>
  </conditionalFormatting>
  <conditionalFormatting sqref="A13:A15">
    <cfRule type="cellIs" dxfId="23" priority="434" operator="equal">
      <formula>"""i"""</formula>
    </cfRule>
  </conditionalFormatting>
  <conditionalFormatting sqref="A13:A15">
    <cfRule type="cellIs" dxfId="22" priority="435" operator="equal">
      <formula>"""s"""</formula>
    </cfRule>
  </conditionalFormatting>
  <conditionalFormatting sqref="A17:A18 A20">
    <cfRule type="cellIs" dxfId="21" priority="424" operator="equal">
      <formula>""""""</formula>
    </cfRule>
  </conditionalFormatting>
  <conditionalFormatting sqref="A17:A18 A20">
    <cfRule type="cellIs" dxfId="20" priority="425" operator="equal">
      <formula>"""m"""</formula>
    </cfRule>
  </conditionalFormatting>
  <conditionalFormatting sqref="A17:A18 A20">
    <cfRule type="cellIs" dxfId="19" priority="426" operator="equal">
      <formula>"""i"""</formula>
    </cfRule>
  </conditionalFormatting>
  <conditionalFormatting sqref="A17:A18 A20">
    <cfRule type="cellIs" dxfId="18" priority="427" operator="equal">
      <formula>"""s"""</formula>
    </cfRule>
  </conditionalFormatting>
  <conditionalFormatting sqref="D10:H10">
    <cfRule type="expression" dxfId="17" priority="92" stopIfTrue="1">
      <formula>"$A$3 == ""s"""</formula>
    </cfRule>
  </conditionalFormatting>
  <conditionalFormatting sqref="D12:H12">
    <cfRule type="expression" dxfId="16" priority="91" stopIfTrue="1">
      <formula>"$A$3 == ""s"""</formula>
    </cfRule>
  </conditionalFormatting>
  <conditionalFormatting sqref="D16:H16">
    <cfRule type="expression" dxfId="15" priority="90" stopIfTrue="1">
      <formula>"$A$3 == ""s"""</formula>
    </cfRule>
  </conditionalFormatting>
  <conditionalFormatting sqref="D19:H19">
    <cfRule type="expression" dxfId="14" priority="89" stopIfTrue="1">
      <formula>"$A$3 == ""s"""</formula>
    </cfRule>
  </conditionalFormatting>
  <conditionalFormatting sqref="D22:H22">
    <cfRule type="expression" dxfId="13" priority="14" stopIfTrue="1">
      <formula>"$A$3 == ""s"""</formula>
    </cfRule>
  </conditionalFormatting>
  <conditionalFormatting sqref="A22">
    <cfRule type="cellIs" dxfId="12" priority="10" operator="equal">
      <formula>""""""</formula>
    </cfRule>
  </conditionalFormatting>
  <conditionalFormatting sqref="A22">
    <cfRule type="cellIs" dxfId="11" priority="11" operator="equal">
      <formula>"""m"""</formula>
    </cfRule>
  </conditionalFormatting>
  <conditionalFormatting sqref="A22">
    <cfRule type="cellIs" dxfId="10" priority="12" operator="equal">
      <formula>"""i"""</formula>
    </cfRule>
  </conditionalFormatting>
  <conditionalFormatting sqref="A22">
    <cfRule type="cellIs" dxfId="9" priority="13" operator="equal">
      <formula>"""s"""</formula>
    </cfRule>
  </conditionalFormatting>
  <conditionalFormatting sqref="D21:H21">
    <cfRule type="expression" dxfId="8" priority="9" stopIfTrue="1">
      <formula>"$A$3 == ""s"""</formula>
    </cfRule>
  </conditionalFormatting>
  <conditionalFormatting sqref="A7">
    <cfRule type="cellIs" dxfId="7" priority="5" operator="equal">
      <formula>""""""</formula>
    </cfRule>
  </conditionalFormatting>
  <conditionalFormatting sqref="A7">
    <cfRule type="cellIs" dxfId="6" priority="6" operator="equal">
      <formula>"""m"""</formula>
    </cfRule>
  </conditionalFormatting>
  <conditionalFormatting sqref="A7">
    <cfRule type="cellIs" dxfId="5" priority="7" operator="equal">
      <formula>"""i"""</formula>
    </cfRule>
  </conditionalFormatting>
  <conditionalFormatting sqref="A7">
    <cfRule type="cellIs" dxfId="4" priority="8" operator="equal">
      <formula>"""s"""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tabSelected="1" zoomScale="85" zoomScaleNormal="85" workbookViewId="0">
      <pane ySplit="2" topLeftCell="A3" activePane="bottomLeft" state="frozen"/>
      <selection pane="bottomLeft" activeCell="D5" sqref="D5"/>
    </sheetView>
  </sheetViews>
  <sheetFormatPr defaultColWidth="15.140625" defaultRowHeight="1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c r="A1" s="114" t="s">
        <v>69</v>
      </c>
      <c r="B1" s="114"/>
      <c r="C1" s="114"/>
      <c r="D1" s="114"/>
      <c r="E1" s="114"/>
      <c r="F1" s="114"/>
    </row>
    <row r="2" spans="1:6" s="59" customFormat="1">
      <c r="A2" s="54" t="s">
        <v>70</v>
      </c>
      <c r="B2" s="55" t="s">
        <v>27</v>
      </c>
      <c r="C2" s="56" t="s">
        <v>28</v>
      </c>
      <c r="D2" s="57" t="s">
        <v>29</v>
      </c>
      <c r="E2" s="58" t="s">
        <v>30</v>
      </c>
      <c r="F2" s="58" t="s">
        <v>31</v>
      </c>
    </row>
    <row r="3" spans="1:6" ht="15.75">
      <c r="A3" s="71"/>
      <c r="B3" s="72">
        <f>'IC-CEM Evaluation Matrix'!B3</f>
        <v>1</v>
      </c>
      <c r="C3" s="73" t="str">
        <f>'IC-CEM Evaluation Matrix'!C3</f>
        <v>Ethereum Mining</v>
      </c>
      <c r="D3" s="74"/>
      <c r="E3" s="74"/>
      <c r="F3" s="74"/>
    </row>
    <row r="4" spans="1:6">
      <c r="A4" s="63"/>
      <c r="B4" s="64">
        <f>'IC-CEM Evaluation Matrix'!B4</f>
        <v>1.1000000000000001</v>
      </c>
      <c r="C4" s="63" t="str">
        <f>'IC-CEM Evaluation Matrix'!C4</f>
        <v>Good reasons to mine Ethereum</v>
      </c>
      <c r="D4" s="63"/>
      <c r="E4" s="63"/>
      <c r="F4" s="63"/>
    </row>
    <row r="5" spans="1:6" ht="60">
      <c r="A5" s="65"/>
      <c r="B5" s="66" t="str">
        <f>'IC-CEM Evaluation Matrix'!B5</f>
        <v>1.1.1</v>
      </c>
      <c r="C5" s="65" t="str">
        <f>'IC-CEM Evaluation Matrix'!C5</f>
        <v>What is Mining?</v>
      </c>
      <c r="D5" s="70"/>
      <c r="E5" s="75" t="s">
        <v>93</v>
      </c>
      <c r="F5" s="61"/>
    </row>
    <row r="6" spans="1:6" ht="30">
      <c r="A6" s="65"/>
      <c r="B6" s="66" t="str">
        <f>'IC-CEM Evaluation Matrix'!B6</f>
        <v>1.1.2</v>
      </c>
      <c r="C6" s="65" t="str">
        <f>'IC-CEM Evaluation Matrix'!C6</f>
        <v>What is Ethereum mining?</v>
      </c>
      <c r="D6" s="69"/>
      <c r="E6" s="69" t="s">
        <v>95</v>
      </c>
      <c r="F6" s="61"/>
    </row>
    <row r="7" spans="1:6" ht="30">
      <c r="A7" s="65"/>
      <c r="B7" s="66" t="str">
        <f>'IC-CEM Evaluation Matrix'!B7</f>
        <v>1.1.3</v>
      </c>
      <c r="C7" s="65" t="str">
        <f>'IC-CEM Evaluation Matrix'!C7</f>
        <v>Why to mine Ether?</v>
      </c>
      <c r="D7" s="69"/>
      <c r="E7" s="69" t="s">
        <v>94</v>
      </c>
      <c r="F7" s="61"/>
    </row>
    <row r="8" spans="1:6">
      <c r="A8" s="63"/>
      <c r="B8" s="64">
        <f>'IC-CEM Evaluation Matrix'!B8</f>
        <v>1.2</v>
      </c>
      <c r="C8" s="63" t="str">
        <f>'IC-CEM Evaluation Matrix'!C8</f>
        <v>Ethereum Blockchain Basics</v>
      </c>
      <c r="D8" s="63"/>
      <c r="E8" s="63"/>
      <c r="F8" s="63"/>
    </row>
    <row r="9" spans="1:6" ht="90">
      <c r="A9" s="62"/>
      <c r="B9" s="67" t="str">
        <f>'IC-CEM Evaluation Matrix'!B9</f>
        <v>1.2.1</v>
      </c>
      <c r="C9" s="62" t="str">
        <f>'IC-CEM Evaluation Matrix'!C9</f>
        <v>Ethereum Blockchain</v>
      </c>
      <c r="D9" s="61"/>
      <c r="E9" s="69" t="s">
        <v>96</v>
      </c>
      <c r="F9" s="61"/>
    </row>
    <row r="10" spans="1:6" ht="30">
      <c r="A10" s="68"/>
      <c r="B10" s="64">
        <f>'IC-CEM Evaluation Matrix'!B10</f>
        <v>1.3</v>
      </c>
      <c r="C10" s="68" t="str">
        <f>'IC-CEM Evaluation Matrix'!C10</f>
        <v>How Ethereum's Blockchain Differs from Bitcoin's</v>
      </c>
      <c r="D10" s="63"/>
      <c r="E10" s="63"/>
      <c r="F10" s="63"/>
    </row>
    <row r="11" spans="1:6" ht="60">
      <c r="A11" s="62"/>
      <c r="B11" s="67" t="str">
        <f>'IC-CEM Evaluation Matrix'!B11</f>
        <v>1.3.1</v>
      </c>
      <c r="C11" s="62" t="str">
        <f>'IC-CEM Evaluation Matrix'!C11</f>
        <v>Bitcoin Blockchain Vs Ethereum Blockchain</v>
      </c>
      <c r="D11" s="69"/>
      <c r="E11" s="69" t="s">
        <v>97</v>
      </c>
      <c r="F11" s="61"/>
    </row>
    <row r="12" spans="1:6">
      <c r="A12" s="63"/>
      <c r="B12" s="64">
        <f>'IC-CEM Evaluation Matrix'!B12</f>
        <v>1.4</v>
      </c>
      <c r="C12" s="63" t="str">
        <f>'IC-CEM Evaluation Matrix'!C12</f>
        <v>Hashrate, Difficulty and Price</v>
      </c>
      <c r="D12" s="63"/>
      <c r="E12" s="63"/>
      <c r="F12" s="63"/>
    </row>
    <row r="13" spans="1:6" ht="45">
      <c r="A13" s="62"/>
      <c r="B13" s="67" t="str">
        <f>'IC-CEM Evaluation Matrix'!B13</f>
        <v>1.4.1</v>
      </c>
      <c r="C13" s="62" t="str">
        <f>'IC-CEM Evaluation Matrix'!C13</f>
        <v>Hashrate</v>
      </c>
      <c r="D13" s="61"/>
      <c r="E13" s="69" t="s">
        <v>98</v>
      </c>
      <c r="F13" s="61"/>
    </row>
    <row r="14" spans="1:6" ht="45">
      <c r="A14" s="62"/>
      <c r="B14" s="67" t="str">
        <f>'IC-CEM Evaluation Matrix'!B14</f>
        <v>1.4.2</v>
      </c>
      <c r="C14" s="62" t="str">
        <f>'IC-CEM Evaluation Matrix'!C14</f>
        <v>Mining difficulty</v>
      </c>
      <c r="D14" s="61"/>
      <c r="E14" s="69" t="s">
        <v>99</v>
      </c>
      <c r="F14" s="61"/>
    </row>
    <row r="15" spans="1:6" ht="45">
      <c r="A15" s="62"/>
      <c r="B15" s="67" t="str">
        <f>'IC-CEM Evaluation Matrix'!B15</f>
        <v>1.4.3</v>
      </c>
      <c r="C15" s="62" t="str">
        <f>'IC-CEM Evaluation Matrix'!C15</f>
        <v>Cost of Mining</v>
      </c>
      <c r="D15" s="61"/>
      <c r="E15" s="69" t="s">
        <v>101</v>
      </c>
      <c r="F15" s="61"/>
    </row>
    <row r="16" spans="1:6">
      <c r="A16" s="63"/>
      <c r="B16" s="64">
        <f>'IC-CEM Evaluation Matrix'!B16</f>
        <v>1.5</v>
      </c>
      <c r="C16" s="63" t="str">
        <f>'IC-CEM Evaluation Matrix'!C16</f>
        <v>Calculating Ether Mining Profitability</v>
      </c>
      <c r="D16" s="63"/>
      <c r="E16" s="63"/>
      <c r="F16" s="63"/>
    </row>
    <row r="17" spans="1:6" ht="45">
      <c r="A17" s="62"/>
      <c r="B17" s="67" t="str">
        <f>'IC-CEM Evaluation Matrix'!B17</f>
        <v>1.5.1</v>
      </c>
      <c r="C17" s="62" t="str">
        <f>'IC-CEM Evaluation Matrix'!C17</f>
        <v>Ether Mining Profitability</v>
      </c>
      <c r="D17" s="70"/>
      <c r="E17" s="69" t="s">
        <v>102</v>
      </c>
      <c r="F17" s="61"/>
    </row>
    <row r="18" spans="1:6" ht="45">
      <c r="A18" s="62"/>
      <c r="B18" s="67" t="str">
        <f>'IC-CEM Evaluation Matrix'!B18</f>
        <v>1.5.2</v>
      </c>
      <c r="C18" s="62" t="str">
        <f>'IC-CEM Evaluation Matrix'!C18</f>
        <v>Calculating Ether Mining Profitability</v>
      </c>
      <c r="D18" s="70"/>
      <c r="E18" s="69" t="s">
        <v>100</v>
      </c>
      <c r="F18" s="61"/>
    </row>
    <row r="19" spans="1:6">
      <c r="A19" s="63"/>
      <c r="B19" s="64">
        <f>'IC-CEM Evaluation Matrix'!B19</f>
        <v>1.6</v>
      </c>
      <c r="C19" s="63" t="str">
        <f>'IC-CEM Evaluation Matrix'!C19</f>
        <v>Choosing your GPU Hardware</v>
      </c>
      <c r="D19" s="63"/>
      <c r="E19" s="63"/>
      <c r="F19" s="63"/>
    </row>
    <row r="20" spans="1:6" ht="45">
      <c r="A20" s="62"/>
      <c r="B20" s="67" t="str">
        <f>'IC-CEM Evaluation Matrix'!B20</f>
        <v>1.6.1</v>
      </c>
      <c r="C20" s="62" t="str">
        <f>'IC-CEM Evaluation Matrix'!C20</f>
        <v>How to choose Ether mining Hardware?</v>
      </c>
      <c r="D20" s="61"/>
      <c r="E20" s="69" t="s">
        <v>103</v>
      </c>
      <c r="F20" s="61"/>
    </row>
    <row r="21" spans="1:6">
      <c r="A21" s="63"/>
      <c r="B21" s="64">
        <f>'IC-CEM Evaluation Matrix'!B21</f>
        <v>1.7</v>
      </c>
      <c r="C21" s="63" t="str">
        <f>'IC-CEM Evaluation Matrix'!C21</f>
        <v>Mining Ethereum on your PC</v>
      </c>
      <c r="D21" s="63"/>
      <c r="E21" s="63"/>
      <c r="F21" s="63"/>
    </row>
    <row r="22" spans="1:6" ht="45">
      <c r="A22" s="62"/>
      <c r="B22" s="67" t="str">
        <f>'IC-CEM Evaluation Matrix'!B22</f>
        <v>1.7.1</v>
      </c>
      <c r="C22" s="62" t="str">
        <f>'IC-CEM Evaluation Matrix'!C22</f>
        <v>How to mine Ether on your Windows PC?</v>
      </c>
      <c r="D22" s="61"/>
      <c r="E22" s="69" t="s">
        <v>105</v>
      </c>
      <c r="F22" s="61"/>
    </row>
    <row r="24" spans="1:6">
      <c r="F24" s="60" t="s">
        <v>104</v>
      </c>
    </row>
  </sheetData>
  <sheetProtection sheet="1" objects="1" scenarios="1" formatCells="0" formatColumns="0" formatRows="0" insertRows="0" deleteRows="0" selectLockedCells="1"/>
  <mergeCells count="1">
    <mergeCell ref="A1:F1"/>
  </mergeCells>
  <phoneticPr fontId="17" type="noConversion"/>
  <conditionalFormatting sqref="D17:D18 F17:F18 D20 F20">
    <cfRule type="expression" dxfId="3" priority="58" stopIfTrue="1">
      <formula>"$A$3 == ""s"""</formula>
    </cfRule>
  </conditionalFormatting>
  <conditionalFormatting sqref="D5">
    <cfRule type="expression" dxfId="2" priority="5" stopIfTrue="1">
      <formula>"$A$3 == ""s"""</formula>
    </cfRule>
  </conditionalFormatting>
  <conditionalFormatting sqref="D22 F22">
    <cfRule type="expression" dxfId="0" priority="1"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118" t="s">
        <v>57</v>
      </c>
      <c r="B1" s="37"/>
      <c r="C1" s="37"/>
      <c r="D1" s="38"/>
      <c r="E1" s="115" t="s">
        <v>56</v>
      </c>
      <c r="F1" s="116"/>
      <c r="G1" s="116"/>
      <c r="H1" s="117"/>
    </row>
    <row r="2" spans="1:8" ht="16.5" thickTop="1" thickBot="1">
      <c r="A2" s="119"/>
      <c r="B2" s="37"/>
      <c r="C2" s="37"/>
      <c r="D2" s="38" t="s">
        <v>55</v>
      </c>
      <c r="E2" s="44"/>
      <c r="F2" s="44"/>
      <c r="G2" s="45"/>
      <c r="H2" s="46"/>
    </row>
    <row r="3" spans="1:8" ht="16.5" thickTop="1" thickBot="1">
      <c r="A3" s="119"/>
      <c r="B3" s="37"/>
      <c r="C3" s="37"/>
      <c r="D3" s="38" t="s">
        <v>54</v>
      </c>
      <c r="E3" s="44"/>
      <c r="F3" s="44"/>
      <c r="G3" s="45"/>
      <c r="H3" s="46"/>
    </row>
    <row r="4" spans="1:8" ht="16.5" customHeight="1" thickTop="1" thickBot="1">
      <c r="A4" s="119"/>
      <c r="B4" s="37"/>
      <c r="C4" s="37"/>
      <c r="D4" s="38" t="s">
        <v>53</v>
      </c>
      <c r="E4" s="44"/>
      <c r="F4" s="44"/>
      <c r="G4" s="45"/>
      <c r="H4" s="46"/>
    </row>
    <row r="5" spans="1:8" ht="15.75" thickTop="1">
      <c r="A5" s="119"/>
      <c r="B5" s="39"/>
      <c r="C5" s="39"/>
      <c r="D5" s="40" t="s">
        <v>52</v>
      </c>
      <c r="E5" s="41"/>
      <c r="F5" s="41"/>
      <c r="G5" s="42"/>
      <c r="H5" s="43"/>
    </row>
    <row r="6" spans="1:8">
      <c r="A6" s="47" t="s">
        <v>51</v>
      </c>
      <c r="B6" s="47" t="s">
        <v>50</v>
      </c>
      <c r="C6" s="47" t="s">
        <v>49</v>
      </c>
      <c r="D6" s="47" t="s">
        <v>48</v>
      </c>
      <c r="E6" s="47" t="s">
        <v>47</v>
      </c>
      <c r="F6" s="47" t="s">
        <v>47</v>
      </c>
      <c r="G6" s="47" t="s">
        <v>47</v>
      </c>
      <c r="H6" s="47" t="s">
        <v>47</v>
      </c>
    </row>
    <row r="7" spans="1:8" ht="117" customHeight="1">
      <c r="A7" s="48" t="s">
        <v>46</v>
      </c>
      <c r="B7" s="36" t="s">
        <v>45</v>
      </c>
      <c r="C7" s="35" t="s">
        <v>44</v>
      </c>
      <c r="D7" s="34" t="s">
        <v>43</v>
      </c>
      <c r="E7" s="33"/>
      <c r="F7" s="33"/>
      <c r="G7" s="29"/>
      <c r="H7" s="32"/>
    </row>
    <row r="8" spans="1:8" ht="123" customHeight="1">
      <c r="A8" s="49" t="s">
        <v>42</v>
      </c>
      <c r="B8" s="31" t="s">
        <v>41</v>
      </c>
      <c r="C8" s="26" t="s">
        <v>60</v>
      </c>
      <c r="D8" s="25" t="s">
        <v>40</v>
      </c>
      <c r="E8" s="30"/>
      <c r="F8" s="30"/>
      <c r="G8" s="29"/>
      <c r="H8" s="28"/>
    </row>
    <row r="9" spans="1:8" ht="123" customHeight="1">
      <c r="A9" s="50" t="s">
        <v>59</v>
      </c>
      <c r="B9" s="27" t="s">
        <v>39</v>
      </c>
      <c r="C9" s="26" t="s">
        <v>38</v>
      </c>
      <c r="D9" s="25" t="s">
        <v>37</v>
      </c>
      <c r="E9" s="24"/>
      <c r="F9" s="24"/>
      <c r="G9" s="23"/>
      <c r="H9" s="22"/>
    </row>
    <row r="10" spans="1:8" ht="123" customHeight="1" thickBot="1">
      <c r="A10" s="50" t="s">
        <v>58</v>
      </c>
      <c r="B10" s="27" t="s">
        <v>36</v>
      </c>
      <c r="C10" s="51" t="s">
        <v>35</v>
      </c>
      <c r="D10" s="52" t="s">
        <v>34</v>
      </c>
      <c r="E10" s="24"/>
      <c r="F10" s="24"/>
      <c r="G10" s="23"/>
      <c r="H10" s="22"/>
    </row>
    <row r="11" spans="1:8">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32</v>
      </c>
      <c r="BO3" s="17" t="s">
        <v>33</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IC-CEM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ABI-0171</cp:lastModifiedBy>
  <cp:revision/>
  <dcterms:created xsi:type="dcterms:W3CDTF">2016-02-26T14:40:18Z</dcterms:created>
  <dcterms:modified xsi:type="dcterms:W3CDTF">2018-02-07T09:04:12Z</dcterms:modified>
</cp:coreProperties>
</file>