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785" windowHeight="6795" tabRatio="500" activeTab="1"/>
  </bookViews>
  <sheets>
    <sheet name="Cover" sheetId="1" r:id="rId1"/>
    <sheet name="IC-CCBF Evaluation Matrix" sheetId="3" r:id="rId2"/>
    <sheet name="Full Learning Objectives" sheetId="5" r:id="rId3"/>
    <sheet name="Instructor Authorization" sheetId="8" r:id="rId4"/>
    <sheet name="DV-IDENTITY-0" sheetId="7" state="hidden" r:id="rId5"/>
  </sheets>
  <definedNames>
    <definedName name="_xlnm.Print_Area" localSheetId="3">'Instructor Authorization'!$A$1:$H$10</definedName>
    <definedName name="_xlnm.Print_Titles" localSheetId="2">'Full Learning Objectives'!$1:$2</definedName>
    <definedName name="_xlnm.Print_Titles" localSheetId="3">'Instructor Authorization'!$1:$5</definedName>
  </definedNames>
  <calcPr calcId="144525" concurrentCalc="0"/>
  <extLst>
    <ext xmlns:mx="http://schemas.microsoft.com/office/mac/excel/2008/main" uri="{7523E5D3-25F3-A5E0-1632-64F254C22452}">
      <mx:ArchID Flags="2"/>
    </ext>
  </extLst>
</workbook>
</file>

<file path=xl/calcChain.xml><?xml version="1.0" encoding="utf-8"?>
<calcChain xmlns="http://schemas.openxmlformats.org/spreadsheetml/2006/main">
  <c r="C73" i="5" l="1"/>
  <c r="C55" i="5"/>
  <c r="C21" i="5"/>
  <c r="B21" i="5"/>
  <c r="C20" i="5"/>
  <c r="B20" i="5"/>
  <c r="C19" i="5"/>
  <c r="B19" i="5"/>
  <c r="B14" i="5"/>
  <c r="C15" i="5"/>
  <c r="B15" i="5"/>
  <c r="C14" i="5"/>
  <c r="C18" i="5"/>
  <c r="B18" i="5"/>
  <c r="C76" i="5"/>
  <c r="B76" i="5"/>
  <c r="C75" i="5"/>
  <c r="B75" i="5"/>
  <c r="C70" i="5"/>
  <c r="B70" i="5"/>
  <c r="C69" i="5"/>
  <c r="B69" i="5"/>
  <c r="C65" i="5"/>
  <c r="B65" i="5"/>
  <c r="C64" i="5"/>
  <c r="B64" i="5"/>
  <c r="C63" i="5"/>
  <c r="B63" i="5"/>
  <c r="C62" i="5"/>
  <c r="B62" i="5"/>
  <c r="C61" i="5"/>
  <c r="B61" i="5"/>
  <c r="C60" i="5"/>
  <c r="B60" i="5"/>
  <c r="C59" i="5"/>
  <c r="B59" i="5"/>
  <c r="C58" i="5"/>
  <c r="B58" i="5"/>
  <c r="B54" i="5"/>
  <c r="B55" i="5"/>
  <c r="C52" i="5"/>
  <c r="C51" i="5"/>
  <c r="C45" i="5"/>
  <c r="C74" i="5"/>
  <c r="C72" i="5"/>
  <c r="B74" i="5"/>
  <c r="B73" i="5"/>
  <c r="B72" i="5"/>
  <c r="C71" i="5"/>
  <c r="B71" i="5"/>
  <c r="C66" i="5"/>
  <c r="B66" i="5"/>
  <c r="C68" i="5"/>
  <c r="B68" i="5"/>
  <c r="C67" i="5"/>
  <c r="B67" i="5"/>
  <c r="C37" i="5"/>
  <c r="B37" i="5"/>
  <c r="C36" i="5"/>
  <c r="B36" i="5"/>
  <c r="C35" i="5"/>
  <c r="B35" i="5"/>
  <c r="C32" i="5"/>
  <c r="B32" i="5"/>
  <c r="C27" i="5"/>
  <c r="B27" i="5"/>
  <c r="C31" i="5"/>
  <c r="B31" i="5"/>
  <c r="C30" i="5"/>
  <c r="B30" i="5"/>
  <c r="C29" i="5"/>
  <c r="B29" i="5"/>
  <c r="C25" i="5"/>
  <c r="B25" i="5"/>
  <c r="C16" i="5"/>
  <c r="B5" i="5"/>
  <c r="C5" i="5"/>
  <c r="B7" i="5"/>
  <c r="C7" i="5"/>
  <c r="B9" i="5"/>
  <c r="C9" i="5"/>
  <c r="B11" i="5"/>
  <c r="C11" i="5"/>
  <c r="C4" i="5"/>
  <c r="C6" i="5"/>
  <c r="C8" i="5"/>
  <c r="C10" i="5"/>
  <c r="C12" i="5"/>
  <c r="C13" i="5"/>
  <c r="C17" i="5"/>
  <c r="C22" i="5"/>
  <c r="C23" i="5"/>
  <c r="C24" i="5"/>
  <c r="C26" i="5"/>
  <c r="C28" i="5"/>
  <c r="C33" i="5"/>
  <c r="C34" i="5"/>
  <c r="C38" i="5"/>
  <c r="C39" i="5"/>
  <c r="C40" i="5"/>
  <c r="C41" i="5"/>
  <c r="C42" i="5"/>
  <c r="C43" i="5"/>
  <c r="C44" i="5"/>
  <c r="C46" i="5"/>
  <c r="C47" i="5"/>
  <c r="C48" i="5"/>
  <c r="C49" i="5"/>
  <c r="C50" i="5"/>
  <c r="C53" i="5"/>
  <c r="C54" i="5"/>
  <c r="C56" i="5"/>
  <c r="C57" i="5"/>
  <c r="B4" i="5"/>
  <c r="B6" i="5"/>
  <c r="B8" i="5"/>
  <c r="B10" i="5"/>
  <c r="B12" i="5"/>
  <c r="B13" i="5"/>
  <c r="B16" i="5"/>
  <c r="B17" i="5"/>
  <c r="B22" i="5"/>
  <c r="B23" i="5"/>
  <c r="B24" i="5"/>
  <c r="B26" i="5"/>
  <c r="B28" i="5"/>
  <c r="B33" i="5"/>
  <c r="B34" i="5"/>
  <c r="B38" i="5"/>
  <c r="B39" i="5"/>
  <c r="B40" i="5"/>
  <c r="B41" i="5"/>
  <c r="B42" i="5"/>
  <c r="B43" i="5"/>
  <c r="B44" i="5"/>
  <c r="B45" i="5"/>
  <c r="B46" i="5"/>
  <c r="B47" i="5"/>
  <c r="B48" i="5"/>
  <c r="B49" i="5"/>
  <c r="B50" i="5"/>
  <c r="B51" i="5"/>
  <c r="B52" i="5"/>
  <c r="B53" i="5"/>
  <c r="B56" i="5"/>
  <c r="B57" i="5"/>
  <c r="B3" i="5"/>
  <c r="C3" i="5"/>
  <c r="BM3" i="7"/>
  <c r="BL3" i="7"/>
  <c r="BK3" i="7"/>
  <c r="BJ3" i="7"/>
  <c r="BI3" i="7"/>
  <c r="BH3" i="7"/>
  <c r="BG3" i="7"/>
  <c r="BF3" i="7"/>
  <c r="BE3" i="7"/>
  <c r="BD3" i="7"/>
  <c r="BC3" i="7"/>
  <c r="BB3" i="7"/>
  <c r="BA3" i="7"/>
  <c r="AZ3" i="7"/>
  <c r="AY3" i="7"/>
  <c r="AX3" i="7"/>
  <c r="AW3" i="7"/>
  <c r="AV3" i="7"/>
  <c r="AU3" i="7"/>
  <c r="AT3" i="7"/>
  <c r="AS3" i="7"/>
  <c r="AR3" i="7"/>
  <c r="AQ3" i="7"/>
  <c r="AP3" i="7"/>
  <c r="AO3" i="7"/>
  <c r="AN3" i="7"/>
  <c r="AM3" i="7"/>
  <c r="AL3" i="7"/>
  <c r="AK3" i="7"/>
  <c r="AJ3" i="7"/>
  <c r="AI3" i="7"/>
  <c r="AH3" i="7"/>
  <c r="AG3" i="7"/>
  <c r="AF3" i="7"/>
  <c r="AE3" i="7"/>
  <c r="AD3" i="7"/>
  <c r="AC3" i="7"/>
  <c r="AB3" i="7"/>
  <c r="AA3" i="7"/>
  <c r="Z3" i="7"/>
  <c r="Y3" i="7"/>
  <c r="X3" i="7"/>
  <c r="W3" i="7"/>
  <c r="V3" i="7"/>
  <c r="U3" i="7"/>
  <c r="T3" i="7"/>
  <c r="S3" i="7"/>
  <c r="R3" i="7"/>
  <c r="Q3" i="7"/>
  <c r="P3" i="7"/>
  <c r="O3" i="7"/>
  <c r="N3" i="7"/>
  <c r="M3" i="7"/>
  <c r="L3" i="7"/>
  <c r="K3" i="7"/>
  <c r="J3" i="7"/>
  <c r="I3" i="7"/>
  <c r="H3" i="7"/>
  <c r="G3" i="7"/>
  <c r="F3" i="7"/>
  <c r="E3" i="7"/>
  <c r="D3" i="7"/>
  <c r="C3" i="7"/>
  <c r="B3" i="7"/>
  <c r="A3" i="7"/>
  <c r="IV2" i="7"/>
  <c r="IU2" i="7"/>
  <c r="IT2" i="7"/>
  <c r="IS2" i="7"/>
  <c r="IR2" i="7"/>
  <c r="IQ2" i="7"/>
  <c r="IP2" i="7"/>
  <c r="IO2" i="7"/>
  <c r="IN2" i="7"/>
  <c r="IM2" i="7"/>
  <c r="IL2" i="7"/>
  <c r="IK2" i="7"/>
  <c r="IJ2" i="7"/>
  <c r="II2" i="7"/>
  <c r="IH2" i="7"/>
  <c r="IG2" i="7"/>
  <c r="IF2" i="7"/>
  <c r="IE2" i="7"/>
  <c r="ID2" i="7"/>
  <c r="IC2" i="7"/>
  <c r="IB2" i="7"/>
  <c r="IA2" i="7"/>
  <c r="HZ2" i="7"/>
  <c r="HY2" i="7"/>
  <c r="HX2" i="7"/>
  <c r="HW2" i="7"/>
  <c r="HV2" i="7"/>
  <c r="HU2" i="7"/>
  <c r="HT2" i="7"/>
  <c r="HS2" i="7"/>
  <c r="HR2" i="7"/>
  <c r="HQ2" i="7"/>
  <c r="HP2" i="7"/>
  <c r="HO2" i="7"/>
  <c r="HN2" i="7"/>
  <c r="HM2" i="7"/>
  <c r="HL2" i="7"/>
  <c r="HK2" i="7"/>
  <c r="HJ2" i="7"/>
  <c r="HI2" i="7"/>
  <c r="HH2" i="7"/>
  <c r="HG2" i="7"/>
  <c r="HF2" i="7"/>
  <c r="HE2" i="7"/>
  <c r="HD2" i="7"/>
  <c r="HC2" i="7"/>
  <c r="HB2" i="7"/>
  <c r="HA2" i="7"/>
  <c r="GZ2" i="7"/>
  <c r="GY2" i="7"/>
  <c r="GX2" i="7"/>
  <c r="GW2" i="7"/>
  <c r="GV2" i="7"/>
  <c r="GU2" i="7"/>
  <c r="GT2" i="7"/>
  <c r="GS2" i="7"/>
  <c r="GR2" i="7"/>
  <c r="GQ2" i="7"/>
  <c r="GP2" i="7"/>
  <c r="GO2" i="7"/>
  <c r="GN2" i="7"/>
  <c r="GM2" i="7"/>
  <c r="GL2" i="7"/>
  <c r="GK2" i="7"/>
  <c r="GJ2" i="7"/>
  <c r="GI2" i="7"/>
  <c r="GH2" i="7"/>
  <c r="GG2" i="7"/>
  <c r="GF2" i="7"/>
  <c r="GE2" i="7"/>
  <c r="GD2" i="7"/>
  <c r="GC2" i="7"/>
  <c r="GB2" i="7"/>
  <c r="GA2" i="7"/>
  <c r="FZ2" i="7"/>
  <c r="FY2" i="7"/>
  <c r="FX2" i="7"/>
  <c r="FW2" i="7"/>
  <c r="FV2" i="7"/>
  <c r="FU2" i="7"/>
  <c r="FT2" i="7"/>
  <c r="FS2" i="7"/>
  <c r="FR2" i="7"/>
  <c r="FQ2" i="7"/>
  <c r="FP2" i="7"/>
  <c r="FO2" i="7"/>
  <c r="FN2" i="7"/>
  <c r="FM2" i="7"/>
  <c r="FL2" i="7"/>
  <c r="FK2" i="7"/>
  <c r="FJ2" i="7"/>
  <c r="FI2" i="7"/>
  <c r="FH2" i="7"/>
  <c r="FG2" i="7"/>
  <c r="FF2" i="7"/>
  <c r="FE2" i="7"/>
  <c r="FD2" i="7"/>
  <c r="FC2" i="7"/>
  <c r="FB2" i="7"/>
  <c r="FA2" i="7"/>
  <c r="EZ2" i="7"/>
  <c r="EY2" i="7"/>
  <c r="EX2" i="7"/>
  <c r="EW2" i="7"/>
  <c r="EV2" i="7"/>
  <c r="EU2" i="7"/>
  <c r="ET2" i="7"/>
  <c r="ES2" i="7"/>
  <c r="ER2" i="7"/>
  <c r="EQ2" i="7"/>
  <c r="EP2" i="7"/>
  <c r="EO2" i="7"/>
  <c r="EN2" i="7"/>
  <c r="EM2" i="7"/>
  <c r="EL2" i="7"/>
  <c r="EK2" i="7"/>
  <c r="EJ2" i="7"/>
  <c r="EI2" i="7"/>
  <c r="EH2" i="7"/>
  <c r="EG2" i="7"/>
  <c r="EF2" i="7"/>
  <c r="EE2" i="7"/>
  <c r="ED2" i="7"/>
  <c r="EC2"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F2" i="7"/>
  <c r="E2" i="7"/>
  <c r="D2" i="7"/>
  <c r="C2" i="7"/>
  <c r="B2" i="7"/>
  <c r="A2" i="7"/>
  <c r="IV1" i="7"/>
  <c r="IU1" i="7"/>
  <c r="IT1" i="7"/>
  <c r="IS1" i="7"/>
  <c r="IR1" i="7"/>
  <c r="IQ1" i="7"/>
  <c r="IP1" i="7"/>
  <c r="IO1" i="7"/>
  <c r="IN1" i="7"/>
  <c r="IM1" i="7"/>
  <c r="IL1" i="7"/>
  <c r="IK1" i="7"/>
  <c r="IJ1" i="7"/>
  <c r="II1" i="7"/>
  <c r="IH1" i="7"/>
  <c r="IG1" i="7"/>
  <c r="IF1" i="7"/>
  <c r="IE1" i="7"/>
  <c r="ID1" i="7"/>
  <c r="IC1" i="7"/>
  <c r="IB1" i="7"/>
  <c r="IA1" i="7"/>
  <c r="HZ1" i="7"/>
  <c r="HY1" i="7"/>
  <c r="HX1" i="7"/>
  <c r="HW1" i="7"/>
  <c r="HV1" i="7"/>
  <c r="HU1" i="7"/>
  <c r="HT1" i="7"/>
  <c r="HS1" i="7"/>
  <c r="HR1" i="7"/>
  <c r="HQ1" i="7"/>
  <c r="HP1" i="7"/>
  <c r="HO1" i="7"/>
  <c r="HN1" i="7"/>
  <c r="HM1" i="7"/>
  <c r="HL1" i="7"/>
  <c r="HK1" i="7"/>
  <c r="HJ1" i="7"/>
  <c r="HI1" i="7"/>
  <c r="HH1" i="7"/>
  <c r="HG1" i="7"/>
  <c r="HF1" i="7"/>
  <c r="HE1" i="7"/>
  <c r="HD1" i="7"/>
  <c r="HC1" i="7"/>
  <c r="HB1" i="7"/>
  <c r="HA1" i="7"/>
  <c r="GZ1" i="7"/>
  <c r="GY1" i="7"/>
  <c r="GX1" i="7"/>
  <c r="GW1" i="7"/>
  <c r="GV1" i="7"/>
  <c r="GU1" i="7"/>
  <c r="GT1" i="7"/>
  <c r="GS1" i="7"/>
  <c r="GR1" i="7"/>
  <c r="GQ1" i="7"/>
  <c r="GP1" i="7"/>
  <c r="GO1" i="7"/>
  <c r="GN1" i="7"/>
  <c r="GM1" i="7"/>
  <c r="GL1" i="7"/>
  <c r="GK1" i="7"/>
  <c r="GJ1" i="7"/>
  <c r="GI1" i="7"/>
  <c r="GH1" i="7"/>
  <c r="GG1" i="7"/>
  <c r="GF1" i="7"/>
  <c r="GE1" i="7"/>
  <c r="GD1" i="7"/>
  <c r="GC1" i="7"/>
  <c r="GB1" i="7"/>
  <c r="GA1" i="7"/>
  <c r="FZ1" i="7"/>
  <c r="FY1" i="7"/>
  <c r="FX1" i="7"/>
  <c r="FW1" i="7"/>
  <c r="FV1" i="7"/>
  <c r="FU1" i="7"/>
  <c r="FT1" i="7"/>
  <c r="FS1" i="7"/>
  <c r="FR1" i="7"/>
  <c r="FQ1" i="7"/>
  <c r="FP1" i="7"/>
  <c r="FO1" i="7"/>
  <c r="FN1" i="7"/>
  <c r="FM1" i="7"/>
  <c r="FL1" i="7"/>
  <c r="FK1" i="7"/>
  <c r="FJ1" i="7"/>
  <c r="FI1" i="7"/>
  <c r="FH1" i="7"/>
  <c r="FG1" i="7"/>
  <c r="FF1" i="7"/>
  <c r="FE1" i="7"/>
  <c r="FD1" i="7"/>
  <c r="FC1" i="7"/>
  <c r="FB1" i="7"/>
  <c r="FA1" i="7"/>
  <c r="EZ1" i="7"/>
  <c r="EY1" i="7"/>
  <c r="EX1" i="7"/>
  <c r="EW1" i="7"/>
  <c r="EV1" i="7"/>
  <c r="EU1" i="7"/>
  <c r="ET1" i="7"/>
  <c r="ES1" i="7"/>
  <c r="ER1" i="7"/>
  <c r="EQ1" i="7"/>
  <c r="EP1" i="7"/>
  <c r="EO1" i="7"/>
  <c r="EN1" i="7"/>
  <c r="EM1" i="7"/>
  <c r="EL1" i="7"/>
  <c r="EK1" i="7"/>
  <c r="EJ1" i="7"/>
  <c r="EI1" i="7"/>
  <c r="EH1" i="7"/>
  <c r="EG1" i="7"/>
  <c r="EF1" i="7"/>
  <c r="EE1" i="7"/>
  <c r="ED1" i="7"/>
  <c r="EC1" i="7"/>
  <c r="EB1" i="7"/>
  <c r="EA1" i="7"/>
  <c r="DZ1" i="7"/>
  <c r="DY1" i="7"/>
  <c r="DX1" i="7"/>
  <c r="DW1" i="7"/>
  <c r="DV1" i="7"/>
  <c r="DU1" i="7"/>
  <c r="DT1" i="7"/>
  <c r="DS1" i="7"/>
  <c r="DR1" i="7"/>
  <c r="DQ1" i="7"/>
  <c r="DP1" i="7"/>
  <c r="DO1" i="7"/>
  <c r="DN1" i="7"/>
  <c r="DM1" i="7"/>
  <c r="DL1" i="7"/>
  <c r="DK1" i="7"/>
  <c r="DJ1" i="7"/>
  <c r="DI1" i="7"/>
  <c r="DH1" i="7"/>
  <c r="DG1" i="7"/>
  <c r="DF1" i="7"/>
  <c r="DE1" i="7"/>
  <c r="DD1" i="7"/>
  <c r="DC1" i="7"/>
  <c r="DB1" i="7"/>
  <c r="DA1" i="7"/>
  <c r="CZ1" i="7"/>
  <c r="CY1" i="7"/>
  <c r="CX1" i="7"/>
  <c r="CW1" i="7"/>
  <c r="CV1" i="7"/>
  <c r="CU1" i="7"/>
  <c r="CT1" i="7"/>
  <c r="CS1" i="7"/>
  <c r="CR1" i="7"/>
  <c r="CQ1" i="7"/>
  <c r="CP1" i="7"/>
  <c r="CO1" i="7"/>
  <c r="CN1" i="7"/>
  <c r="CM1" i="7"/>
  <c r="CL1" i="7"/>
  <c r="CK1" i="7"/>
  <c r="CJ1" i="7"/>
  <c r="CI1" i="7"/>
  <c r="CH1" i="7"/>
  <c r="CG1" i="7"/>
  <c r="CF1" i="7"/>
  <c r="CE1" i="7"/>
  <c r="CD1" i="7"/>
  <c r="CC1" i="7"/>
  <c r="CB1" i="7"/>
  <c r="CA1" i="7"/>
  <c r="BZ1" i="7"/>
  <c r="BY1" i="7"/>
  <c r="BX1" i="7"/>
  <c r="BW1" i="7"/>
  <c r="BV1" i="7"/>
  <c r="BU1" i="7"/>
  <c r="BT1" i="7"/>
  <c r="BS1" i="7"/>
  <c r="BR1" i="7"/>
  <c r="BQ1" i="7"/>
  <c r="BP1" i="7"/>
  <c r="BO1" i="7"/>
  <c r="BN1" i="7"/>
  <c r="BM1" i="7"/>
  <c r="BL1" i="7"/>
  <c r="BK1" i="7"/>
  <c r="BJ1" i="7"/>
  <c r="BI1" i="7"/>
  <c r="BH1" i="7"/>
  <c r="BG1" i="7"/>
  <c r="BF1" i="7"/>
  <c r="BE1" i="7"/>
  <c r="BD1" i="7"/>
  <c r="BC1" i="7"/>
  <c r="BB1" i="7"/>
  <c r="BA1" i="7"/>
  <c r="AZ1" i="7"/>
  <c r="AY1" i="7"/>
  <c r="AX1" i="7"/>
  <c r="AW1" i="7"/>
  <c r="AV1" i="7"/>
  <c r="AU1" i="7"/>
  <c r="AT1" i="7"/>
  <c r="AS1" i="7"/>
  <c r="AR1" i="7"/>
  <c r="AQ1" i="7"/>
  <c r="AP1" i="7"/>
  <c r="AO1" i="7"/>
  <c r="AN1" i="7"/>
  <c r="AM1" i="7"/>
  <c r="AL1" i="7"/>
  <c r="AK1" i="7"/>
  <c r="AJ1" i="7"/>
  <c r="AI1" i="7"/>
  <c r="AH1" i="7"/>
  <c r="AG1" i="7"/>
  <c r="AF1" i="7"/>
  <c r="AE1" i="7"/>
  <c r="AD1" i="7"/>
  <c r="AC1" i="7"/>
  <c r="AB1" i="7"/>
  <c r="AA1" i="7"/>
  <c r="Z1" i="7"/>
  <c r="Y1" i="7"/>
  <c r="X1" i="7"/>
  <c r="W1" i="7"/>
  <c r="V1" i="7"/>
  <c r="U1" i="7"/>
  <c r="T1" i="7"/>
  <c r="S1" i="7"/>
  <c r="R1" i="7"/>
  <c r="Q1" i="7"/>
  <c r="P1" i="7"/>
  <c r="O1" i="7"/>
  <c r="N1" i="7"/>
  <c r="M1" i="7"/>
  <c r="L1" i="7"/>
  <c r="K1" i="7"/>
  <c r="J1" i="7"/>
  <c r="I1" i="7"/>
  <c r="H1" i="7"/>
  <c r="G1" i="7"/>
  <c r="F1" i="7"/>
  <c r="E1" i="7"/>
  <c r="D1" i="7"/>
  <c r="C1" i="7"/>
  <c r="B1" i="7"/>
  <c r="A1" i="7"/>
</calcChain>
</file>

<file path=xl/sharedStrings.xml><?xml version="1.0" encoding="utf-8"?>
<sst xmlns="http://schemas.openxmlformats.org/spreadsheetml/2006/main" count="405" uniqueCount="219">
  <si>
    <t>Training organization information</t>
  </si>
  <si>
    <t>Organization name:</t>
  </si>
  <si>
    <t>Mailing address:</t>
  </si>
  <si>
    <t>Point of contact information</t>
  </si>
  <si>
    <t>Name:</t>
  </si>
  <si>
    <t>Email:</t>
  </si>
  <si>
    <t>Phone:</t>
  </si>
  <si>
    <t>Skype:</t>
  </si>
  <si>
    <t>Trainers for this session (up to 4):</t>
  </si>
  <si>
    <t>Instructor #1:</t>
  </si>
  <si>
    <t>Instructor #2:</t>
  </si>
  <si>
    <t>Instructor #3:</t>
  </si>
  <si>
    <t>Instructor #4:</t>
  </si>
  <si>
    <t>Assessment</t>
  </si>
  <si>
    <t>Learning Objective</t>
  </si>
  <si>
    <t>Referenced Material</t>
  </si>
  <si>
    <t>Explanation</t>
  </si>
  <si>
    <t>Assessment Method</t>
  </si>
  <si>
    <t>Reviewer Comments</t>
  </si>
  <si>
    <t>Student Manual</t>
  </si>
  <si>
    <t>Slides</t>
  </si>
  <si>
    <t>Exercises</t>
  </si>
  <si>
    <t>Instructors Guide</t>
  </si>
  <si>
    <t>Handouts</t>
  </si>
  <si>
    <t>1.1.1</t>
  </si>
  <si>
    <t>1.2.1</t>
  </si>
  <si>
    <t>Number</t>
  </si>
  <si>
    <t>Title</t>
  </si>
  <si>
    <t>Context</t>
  </si>
  <si>
    <t>LO</t>
  </si>
  <si>
    <t>Acceptance Tests</t>
  </si>
  <si>
    <t>AAAAAGrv50E=</t>
  </si>
  <si>
    <t>AAAAAGrv50I=</t>
  </si>
  <si>
    <t>The instructor “knows it all” and refuses to consider different ways of presenting the content.</t>
  </si>
  <si>
    <t>The instructor is curious but may not be comfortable adapting without guidance or support from a more experienced person.</t>
  </si>
  <si>
    <t>The instructor actively solicits new ideas, is looking for ways to enhance their teaching style and is eager to experiment with different teaching modes.</t>
  </si>
  <si>
    <t>The instructor’s personal experience of the specific certification domain is very limited or only theoretical.</t>
  </si>
  <si>
    <t>The instructor has worked in at least two teams for at least one year with a single approach.  They know that approach well and can explain why it works in the context they used it in. The instructor has worked on teams in the certification's specific domain.</t>
  </si>
  <si>
    <t>The instructor has stories to tell which emphasize and reinforce the key areas of the LOs, they can talk about working in multiple environments using different approaches and can explain the context for the selections which were made.</t>
  </si>
  <si>
    <t>The instructor exhibits a mindset which is rigid or inflexible.</t>
  </si>
  <si>
    <t>The instructor conveys a growth mindset in every aspect of the conversation with the accreditor, seeking feedback, and showing humility and genuine concern for the participant’s learning.</t>
  </si>
  <si>
    <t>Instructor exhibits a growth mindset in action.</t>
  </si>
  <si>
    <t>The instructor gets lost in the sequence of the content and will miss topics in delivery.  They have to follow the sequence of the script and cannot deviate.</t>
  </si>
  <si>
    <t>The instructor can jump around the content without getting lost and ensures the LOs are covered.</t>
  </si>
  <si>
    <t>The instructor is able to seamlessly segue between topics, can relate the conversations in the classroom to the learning outcomes and ensures the LOs are covered even if that part of the course material is not delivered directly.</t>
  </si>
  <si>
    <t>Instructor understands the intent behind the LOs and will be able to deliver the class in a fluid format.</t>
  </si>
  <si>
    <t>RESULTS</t>
  </si>
  <si>
    <t>INADEQUATE</t>
  </si>
  <si>
    <t>SATISFACTORY</t>
  </si>
  <si>
    <t>PROFICIENT</t>
  </si>
  <si>
    <t>CRITERIA</t>
  </si>
  <si>
    <t>COMMENTS:</t>
  </si>
  <si>
    <t>DATE:</t>
  </si>
  <si>
    <t>INSTRUCTOR(S):</t>
  </si>
  <si>
    <t>ACCREDITOR:</t>
  </si>
  <si>
    <t>Please add a new column for each new Authorized Instructor.</t>
  </si>
  <si>
    <t>INSTRUCTOR AUTHORIZATION</t>
  </si>
  <si>
    <t>The instructor understands and exhibits a growth mindset around their ability to teach the class and their knowledge of blockchain principles and practices.</t>
  </si>
  <si>
    <t>The instructor brings real blockchain experience to their role.</t>
  </si>
  <si>
    <t>The instructor understands and can explain the key concepts, while remaining open to learning and curious.</t>
  </si>
  <si>
    <t>1.3.1</t>
  </si>
  <si>
    <t>1.4.1</t>
  </si>
  <si>
    <t>1.5.1</t>
  </si>
  <si>
    <t>1.6.1</t>
  </si>
  <si>
    <t>1.7.1</t>
  </si>
  <si>
    <t>2.1.1</t>
  </si>
  <si>
    <t>2.2.1</t>
  </si>
  <si>
    <t>2.3.1</t>
  </si>
  <si>
    <t>2.4.1</t>
  </si>
  <si>
    <t>2.5.1</t>
  </si>
  <si>
    <t>2.5.2</t>
  </si>
  <si>
    <t>2.5.3</t>
  </si>
  <si>
    <t>Cryptocurrency and Blockchain Fundamentals(IC-CCBF) Learning Objectives</t>
  </si>
  <si>
    <t>Cryptocurrency and Blockchain Fundamentals</t>
  </si>
  <si>
    <t>Evaluation Matrix for Cryptocurrency and Blockchain Fundamentals (IC-CCBF)</t>
  </si>
  <si>
    <t>Cryptocurrency</t>
  </si>
  <si>
    <t>What is Cryptocurrency?</t>
  </si>
  <si>
    <t>First Cryptocurrency</t>
  </si>
  <si>
    <t>What is the potential?</t>
  </si>
  <si>
    <t>Open Up a Cryptocurrency Wallet</t>
  </si>
  <si>
    <t>Buying Coins From a Cryptocurrency Exchange</t>
  </si>
  <si>
    <t>Buying Coins From Forums and Crypto Communities</t>
  </si>
  <si>
    <t>Buying Coins From Friends</t>
  </si>
  <si>
    <t>Coinbase Wallet</t>
  </si>
  <si>
    <t>Buying Bitcoin from Coinbase</t>
  </si>
  <si>
    <t>Introduction to Blockchain</t>
  </si>
  <si>
    <t>Blockchain Technology</t>
  </si>
  <si>
    <t>History of Blockchain</t>
  </si>
  <si>
    <t>What is Blockchain?</t>
  </si>
  <si>
    <t>How Blockchain works</t>
  </si>
  <si>
    <t>Sending Money</t>
  </si>
  <si>
    <t>Trust in Blockchain</t>
  </si>
  <si>
    <t>Blockchain Mining</t>
  </si>
  <si>
    <t>Consensus in Blockchain</t>
  </si>
  <si>
    <t>Benefits of Blockchain</t>
  </si>
  <si>
    <t>Types of Blockchain</t>
  </si>
  <si>
    <t>Blockchain for Business</t>
  </si>
  <si>
    <t>First Cryptocurrency - Bitcoin</t>
  </si>
  <si>
    <t>Centralized Vs Decentralized Decision Making</t>
  </si>
  <si>
    <t>2.1.2</t>
  </si>
  <si>
    <t>2.2.2</t>
  </si>
  <si>
    <t>2.2.3</t>
  </si>
  <si>
    <t>2.2.4</t>
  </si>
  <si>
    <t>2.2.5</t>
  </si>
  <si>
    <t>2.2.6</t>
  </si>
  <si>
    <t>Origin of Blockchain</t>
  </si>
  <si>
    <t>The shortcomings of current transaction systems</t>
  </si>
  <si>
    <t>Need for a new payment network</t>
  </si>
  <si>
    <t>Emergence of Bitcoin</t>
  </si>
  <si>
    <t>Advantages of Bitcoin</t>
  </si>
  <si>
    <t>The birth of Blockchain</t>
  </si>
  <si>
    <t>Traditional Ledgers Vs Blockchain Ledgers</t>
  </si>
  <si>
    <t>2.3.2</t>
  </si>
  <si>
    <t>2.3.3</t>
  </si>
  <si>
    <t>2.3.4</t>
  </si>
  <si>
    <t>Advantages of Blockchain</t>
  </si>
  <si>
    <t>Key Characteristics of Blockchain</t>
  </si>
  <si>
    <t>Business benefits of Blockchain</t>
  </si>
  <si>
    <t>Digital Signatures</t>
  </si>
  <si>
    <t>Validating Transactions</t>
  </si>
  <si>
    <t>2.6.1</t>
  </si>
  <si>
    <t>2.6.2</t>
  </si>
  <si>
    <t>2.7.1</t>
  </si>
  <si>
    <t>2.7.2</t>
  </si>
  <si>
    <t>2.8.1</t>
  </si>
  <si>
    <t>2.8.2</t>
  </si>
  <si>
    <t>2.8.3</t>
  </si>
  <si>
    <t>2.8.4</t>
  </si>
  <si>
    <t>2.9.1</t>
  </si>
  <si>
    <t>2.10.1</t>
  </si>
  <si>
    <t>2.10.2</t>
  </si>
  <si>
    <t>2.10.3</t>
  </si>
  <si>
    <t>2.10.4</t>
  </si>
  <si>
    <t>2.11.1</t>
  </si>
  <si>
    <t>2.11.2</t>
  </si>
  <si>
    <t>2.11.3</t>
  </si>
  <si>
    <t>2.11.4</t>
  </si>
  <si>
    <t>Trust??</t>
  </si>
  <si>
    <t>How Blockchain builds Trust</t>
  </si>
  <si>
    <t>What is mining?</t>
  </si>
  <si>
    <t>Introduction to Blockchain Mining</t>
  </si>
  <si>
    <t>Consensus Algorithms - Multi-signature</t>
  </si>
  <si>
    <t>2.8.5</t>
  </si>
  <si>
    <t>Consensus Algorithms – Practical Byzantine Fault Tolerance (PBFT)</t>
  </si>
  <si>
    <t>Consensus Algorithms - Proof of Work(PoW)</t>
  </si>
  <si>
    <t>Consensus Algorithms - Proof of Stake(PoS)</t>
  </si>
  <si>
    <t>Blockchain Participants and Roles</t>
  </si>
  <si>
    <t>Blockchain User</t>
  </si>
  <si>
    <t>Regulator</t>
  </si>
  <si>
    <t>Blockchain Developer</t>
  </si>
  <si>
    <t>Blockchain Network Operator</t>
  </si>
  <si>
    <t>Traditional Processing Platforms</t>
  </si>
  <si>
    <t>Data Sources</t>
  </si>
  <si>
    <t>Certificate Authority</t>
  </si>
  <si>
    <t>Public Blockchain</t>
  </si>
  <si>
    <t>Private Blockchain</t>
  </si>
  <si>
    <t>Federated or Consortium Blockchains</t>
  </si>
  <si>
    <t>Hybrid Blockchains</t>
  </si>
  <si>
    <t>Blockchain and Market frictions</t>
  </si>
  <si>
    <t>Way to your Blockchain</t>
  </si>
  <si>
    <t>Traditional Paper Contracts Vs Smart Contracts</t>
  </si>
  <si>
    <t>Blockchain and Business</t>
  </si>
  <si>
    <t>Is Blockchain suitable for your business?</t>
  </si>
  <si>
    <t>1.8.1</t>
  </si>
  <si>
    <t>1.9.1</t>
  </si>
  <si>
    <t>The Emergence of Cryptocurrencies. Why and When</t>
  </si>
  <si>
    <t>The purpose of this LO is to learn about a digital asset which uses a decentralized network and cryptography to secure the transactions, to control the creation of additional units, and to verify the transfer of assets.</t>
  </si>
  <si>
    <t>Although the potential is immense, so is the uncertainty. Distributed ledger technologies are so new, so complex, and so prone to rapid change that it’s difficult to predict what form they will ultimately take — or even to be sure they will work. </t>
  </si>
  <si>
    <t>For those that want to trade professionally and have access to fancy trading tools, you will likely need to use an exchange that requires you to verify your ID and open an account. If you just want to make the occasional, straightforward trade, there are also platforms that you can use that do not require an account.</t>
  </si>
  <si>
    <t>The purpose of this LO is to learn how to enter bitcoin exchanges (websites where you can buy, sell or exchange bitcoin for other digital currency or traditional currency like US dollars or Euro.) </t>
  </si>
  <si>
    <t>The purpose of this LO is to understand the basic methods of recordkeeping among all blockchain participants (nodes.)</t>
  </si>
  <si>
    <t>The purpose of this LO is to understand the basic structure of the blockchain network, the types of participants, available security configurations, the layers of the network, as well as the risks and benefits associated with using a decentralized data network.</t>
  </si>
  <si>
    <t>The purpose of this LO is to understand the applications of different consensus procedures, which determine the type of blockchain.</t>
  </si>
  <si>
    <t>The purpose of this LO is to discover the various advantages of using blockchain technology instead of other methods of storing data.</t>
  </si>
  <si>
    <t>The purpose of this LO is to understand how data is transferred securely to various nodes in a blockchain network .</t>
  </si>
  <si>
    <t>In time, cryptocurrency and the blockchain may have an invisible hand in virtually all of our financial transactions.</t>
  </si>
  <si>
    <t>The purpose of this LO is to understand the benefits to consumers that blockchain represents: quicker, cheaper, and confirmable financial transactions.</t>
  </si>
  <si>
    <t>The purpose of this LO is to understand how users are incentivized for participating in the blockchain and recording new blocks to the chain.</t>
  </si>
  <si>
    <t>The purpose of this LO is to learn how to create a Bitcoin wallet</t>
  </si>
  <si>
    <t>The purpose of this LO is to understand the differences between the traditional bank ledgers and the decentralized ledgers</t>
  </si>
  <si>
    <t>The purpose of this LO is to understand the history of Blockchain</t>
  </si>
  <si>
    <t>The purpose of this LO is to understand the shortcomings of the centralized transaction systems</t>
  </si>
  <si>
    <t>The purpose of this LO is to learn about the first cryptocurrency Bitcoin</t>
  </si>
  <si>
    <t>The purpose of this LO is to learn about the potentials of the blockchain</t>
  </si>
  <si>
    <t>The purpose of this LO is to learn how to buy, sell or exchange bitcoin for other digital currency or traditional currency like US dollars or Euro from Forums and other online crypto communities </t>
  </si>
  <si>
    <t>The purpose of this LO is to learn how to buy crypto coins from your friends</t>
  </si>
  <si>
    <t>The purpose of this LO is to learn how set up a crypto wallet on Coinbase</t>
  </si>
  <si>
    <t>The purpose of this LO is to learn how buy a crypto coins from Coinbase</t>
  </si>
  <si>
    <t>The purpose of this LO is to understand the history of Bitcoin and why it emerged</t>
  </si>
  <si>
    <t>The purpose of this LO is to understand the advantages of Bitcoin</t>
  </si>
  <si>
    <t>The purpose of this LO is to understand the advantages of Blockchain over the traditional transaction systems</t>
  </si>
  <si>
    <t>The purpose of this LO is to understand the key characteristics of Blockchain</t>
  </si>
  <si>
    <t>The purpose of this LO is to understand the business benefits of Blockchain</t>
  </si>
  <si>
    <t xml:space="preserve">The purpose of this LO is to understand the how digital signatures are used to sign the blockchain transactions </t>
  </si>
  <si>
    <t>The purpose of this LO is to understand the how digital signatures are used to sign the blockchain transactions  and how to validate them</t>
  </si>
  <si>
    <t>The purpose of this LO is to understand the Proof of Work algorithm</t>
  </si>
  <si>
    <t>The purpose of this LO is to understand the Proof of Stake algorithm</t>
  </si>
  <si>
    <t>The purpose of this LO is to understand the Multi-Sig algorithm</t>
  </si>
  <si>
    <t>The purpose of this LO is to understand the Practical Byzantine Fault Tolerance  algorithm</t>
  </si>
  <si>
    <t>The purpose of this LO is to discover the various roles of Blockchain users</t>
  </si>
  <si>
    <t>The purpose of this LO is to examine the potential uses for blockchain technologies in various business sectors, including: healthcare, defense, government, law, finance, and energy.</t>
  </si>
  <si>
    <t>The purpose of this LO is to understand Public Blockchain</t>
  </si>
  <si>
    <t>The purpose of this LO is to understand Private Blockchain</t>
  </si>
  <si>
    <t>The purpose of this LO is to understand Federated/Consortium Blockchain</t>
  </si>
  <si>
    <t>The purpose of this LO is to understand Hybrid Blockchain</t>
  </si>
  <si>
    <t>The purpose of this LO is to understand the market frictions and how blockchain can overcome</t>
  </si>
  <si>
    <t>The purpose of this LO is to understand the differences between Traditional Paper Contracts and Smart Contracts</t>
  </si>
  <si>
    <t>The purpose of this LO is to examine the suitability of Blockchain to your business</t>
  </si>
  <si>
    <t>The purpose of this LO is to set up a blockchain for your business</t>
  </si>
  <si>
    <t>Due to different real word scenarios different consensus procedures are required determining different types of blockchains</t>
  </si>
  <si>
    <t>Considering the immutability, security etc provided by the Blockchain it is slowly becoming a technology for all types of business</t>
  </si>
  <si>
    <t>2.10.5</t>
  </si>
  <si>
    <t>2.10.6</t>
  </si>
  <si>
    <t>2.10.7</t>
  </si>
  <si>
    <t>2.12.1</t>
  </si>
  <si>
    <t>2.12.2</t>
  </si>
  <si>
    <t>2.12.3</t>
  </si>
  <si>
    <t>2.12.4</t>
  </si>
  <si>
    <t>2.12.5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</si>
</sst>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Red]0.00"/>
  </numFmts>
  <fonts count="35">
    <font>
      <sz val="11"/>
      <color rgb="FF000000"/>
      <name val="Calibri"/>
    </font>
    <font>
      <sz val="12"/>
      <color theme="1"/>
      <name val="Calibri"/>
      <family val="2"/>
      <scheme val="minor"/>
    </font>
    <font>
      <b/>
      <sz val="14"/>
      <color rgb="FF003366"/>
      <name val="Arial"/>
    </font>
    <font>
      <b/>
      <sz val="11"/>
      <color rgb="FF003366"/>
      <name val="Calibri"/>
    </font>
    <font>
      <sz val="11"/>
      <name val="Calibri"/>
    </font>
    <font>
      <sz val="11"/>
      <color rgb="FF003366"/>
      <name val="Calibri"/>
    </font>
    <font>
      <u/>
      <sz val="11"/>
      <color rgb="FF0000FF"/>
      <name val="Calibri"/>
    </font>
    <font>
      <b/>
      <sz val="11"/>
      <color rgb="FF000000"/>
      <name val="Calibri"/>
    </font>
    <font>
      <b/>
      <sz val="11"/>
      <color rgb="FFFFFFFF"/>
      <name val="Calibri"/>
    </font>
    <font>
      <b/>
      <sz val="11"/>
      <name val="Calibri"/>
    </font>
    <font>
      <b/>
      <sz val="12"/>
      <color rgb="FFFFFFFF"/>
      <name val="Calibri"/>
    </font>
    <font>
      <b/>
      <sz val="11"/>
      <color rgb="FFFF0000"/>
      <name val="Calibri"/>
    </font>
    <font>
      <sz val="12"/>
      <color rgb="FF006100"/>
      <name val="Calibri"/>
    </font>
    <font>
      <sz val="12"/>
      <color rgb="FF3F3151"/>
      <name val="Calibri"/>
    </font>
    <font>
      <b/>
      <sz val="22"/>
      <color rgb="FF000000"/>
      <name val="Calibri"/>
    </font>
    <font>
      <sz val="12"/>
      <color rgb="FF000000"/>
      <name val="Calibri"/>
    </font>
    <font>
      <sz val="11"/>
      <color indexed="8"/>
      <name val="Calibri"/>
      <family val="2"/>
    </font>
    <font>
      <sz val="8"/>
      <name val="Calibri"/>
    </font>
    <font>
      <u/>
      <sz val="11"/>
      <color theme="10"/>
      <name val="Calibri"/>
    </font>
    <font>
      <sz val="11"/>
      <color rgb="FF000000"/>
      <name val="Calibri"/>
      <family val="2"/>
    </font>
    <font>
      <sz val="10"/>
      <color rgb="FF404041"/>
      <name val="Arial"/>
      <family val="2"/>
    </font>
    <font>
      <sz val="10"/>
      <name val="Arial"/>
      <family val="2"/>
    </font>
    <font>
      <b/>
      <sz val="9"/>
      <color rgb="FFFFFFFF"/>
      <name val="Arial"/>
      <family val="2"/>
    </font>
    <font>
      <sz val="14"/>
      <color theme="8"/>
      <name val="Arial"/>
      <family val="2"/>
    </font>
    <font>
      <sz val="11"/>
      <color theme="8"/>
      <name val="Arial"/>
      <family val="2"/>
    </font>
    <font>
      <b/>
      <sz val="11"/>
      <color theme="8"/>
      <name val="Arial"/>
      <family val="2"/>
    </font>
    <font>
      <sz val="9"/>
      <color theme="8"/>
      <name val="Arial"/>
      <family val="2"/>
    </font>
    <font>
      <sz val="11"/>
      <color theme="8"/>
      <name val="Calibri"/>
      <family val="2"/>
    </font>
    <font>
      <sz val="10"/>
      <color theme="8"/>
      <name val="Arial"/>
      <family val="2"/>
    </font>
    <font>
      <b/>
      <sz val="11"/>
      <color rgb="FF000000"/>
      <name val="Calibri"/>
      <family val="2"/>
    </font>
    <font>
      <i/>
      <sz val="11"/>
      <color rgb="FF000000"/>
      <name val="Calibri"/>
      <family val="2"/>
    </font>
    <font>
      <sz val="11"/>
      <name val="Calibri"/>
      <family val="2"/>
    </font>
    <font>
      <b/>
      <i/>
      <sz val="11"/>
      <color rgb="FF000000"/>
      <name val="Calibri"/>
      <family val="2"/>
    </font>
    <font>
      <b/>
      <i/>
      <sz val="11"/>
      <color rgb="FFFF0000"/>
      <name val="Calibri"/>
      <family val="2"/>
    </font>
    <font>
      <i/>
      <sz val="11"/>
      <name val="Calibri"/>
      <family val="2"/>
    </font>
  </fonts>
  <fills count="20">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rgb="FF1F497D"/>
        <bgColor rgb="FF1F497D"/>
      </patternFill>
    </fill>
    <fill>
      <patternFill patternType="solid">
        <fgColor rgb="FF008040"/>
        <bgColor rgb="FF008040"/>
      </patternFill>
    </fill>
    <fill>
      <patternFill patternType="solid">
        <fgColor rgb="FF5F497A"/>
        <bgColor rgb="FF5F497A"/>
      </patternFill>
    </fill>
    <fill>
      <patternFill patternType="solid">
        <fgColor rgb="FF7F7F7F"/>
        <bgColor rgb="FF7F7F7F"/>
      </patternFill>
    </fill>
    <fill>
      <patternFill patternType="solid">
        <fgColor rgb="FF17365D"/>
        <bgColor rgb="FF17365D"/>
      </patternFill>
    </fill>
    <fill>
      <patternFill patternType="solid">
        <fgColor rgb="FFEBF1DE"/>
        <bgColor rgb="FFEBF1DE"/>
      </patternFill>
    </fill>
    <fill>
      <patternFill patternType="solid">
        <fgColor rgb="FFB8CCE4"/>
        <bgColor rgb="FFB8CCE4"/>
      </patternFill>
    </fill>
    <fill>
      <patternFill patternType="solid">
        <fgColor rgb="FFC6EFCE"/>
        <bgColor rgb="FFC6EFCE"/>
      </patternFill>
    </fill>
    <fill>
      <patternFill patternType="solid">
        <fgColor rgb="FFE5DFEC"/>
        <bgColor rgb="FFE5DFEC"/>
      </patternFill>
    </fill>
    <fill>
      <patternFill patternType="solid">
        <fgColor rgb="FFBFBFBF"/>
        <bgColor rgb="FFBFBFBF"/>
      </patternFill>
    </fill>
    <fill>
      <patternFill patternType="solid">
        <fgColor rgb="FFEAF1DD"/>
        <bgColor rgb="FFEAF1DD"/>
      </patternFill>
    </fill>
    <fill>
      <patternFill patternType="solid">
        <fgColor rgb="FFEDEDED"/>
        <bgColor rgb="FFEDEDED"/>
      </patternFill>
    </fill>
    <fill>
      <patternFill patternType="solid">
        <fgColor theme="8"/>
        <bgColor rgb="FFB52372"/>
      </patternFill>
    </fill>
    <fill>
      <patternFill patternType="solid">
        <fgColor theme="8" tint="0.79998168889431442"/>
        <bgColor rgb="FFE5C3D0"/>
      </patternFill>
    </fill>
    <fill>
      <patternFill patternType="solid">
        <fgColor theme="1"/>
        <bgColor rgb="FF17365D"/>
      </patternFill>
    </fill>
    <fill>
      <patternFill patternType="solid">
        <fgColor theme="8" tint="0.39997558519241921"/>
        <bgColor rgb="FF17365D"/>
      </patternFill>
    </fill>
  </fills>
  <borders count="4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808080"/>
      </top>
      <bottom/>
      <diagonal/>
    </border>
    <border>
      <left/>
      <right/>
      <top style="thin">
        <color rgb="FF808080"/>
      </top>
      <bottom style="thin">
        <color rgb="FF000000"/>
      </bottom>
      <diagonal/>
    </border>
    <border>
      <left/>
      <right style="thin">
        <color rgb="FF808080"/>
      </right>
      <top style="thin">
        <color rgb="FF80808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B2B2B2"/>
      </right>
      <top style="thin">
        <color rgb="FFB2B2B2"/>
      </top>
      <bottom style="thin">
        <color rgb="FFB2B2B2"/>
      </bottom>
      <diagonal/>
    </border>
    <border>
      <left/>
      <right/>
      <top/>
      <bottom style="thin">
        <color auto="1"/>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indexed="64"/>
      </top>
      <bottom style="thin">
        <color rgb="FF000000"/>
      </bottom>
      <diagonal/>
    </border>
    <border>
      <left style="thin">
        <color rgb="FFFFFFFF"/>
      </left>
      <right style="thin">
        <color rgb="FFECEBEA"/>
      </right>
      <top style="thin">
        <color rgb="FFFFFFFF"/>
      </top>
      <bottom/>
      <diagonal/>
    </border>
    <border>
      <left style="thin">
        <color rgb="FFFFFFFF"/>
      </left>
      <right style="thin">
        <color rgb="FFFFFFFF"/>
      </right>
      <top/>
      <bottom/>
      <diagonal/>
    </border>
    <border>
      <left style="thin">
        <color rgb="FFFFFFFF"/>
      </left>
      <right style="thin">
        <color rgb="FFFFFFFF"/>
      </right>
      <top style="thin">
        <color rgb="FFFFFFFF"/>
      </top>
      <bottom/>
      <diagonal/>
    </border>
    <border>
      <left style="thin">
        <color rgb="FFECEBEA"/>
      </left>
      <right style="thin">
        <color rgb="FFFFFFFF"/>
      </right>
      <top style="thin">
        <color rgb="FFECEBEA"/>
      </top>
      <bottom style="thin">
        <color rgb="FFECEBEA"/>
      </bottom>
      <diagonal/>
    </border>
    <border>
      <left style="thin">
        <color rgb="FFECEBEA"/>
      </left>
      <right style="thin">
        <color rgb="FFECEBEA"/>
      </right>
      <top style="thin">
        <color rgb="FFECEBEA"/>
      </top>
      <bottom style="thin">
        <color rgb="FFECEBEA"/>
      </bottom>
      <diagonal/>
    </border>
    <border>
      <left style="thin">
        <color rgb="FFFFFFFF"/>
      </left>
      <right style="thin">
        <color rgb="FFECEBEA"/>
      </right>
      <top style="thin">
        <color rgb="FFECEBEA"/>
      </top>
      <bottom/>
      <diagonal/>
    </border>
    <border>
      <left/>
      <right style="thin">
        <color rgb="FFFFFFFF"/>
      </right>
      <top style="thin">
        <color rgb="FFFFFFFF"/>
      </top>
      <bottom/>
      <diagonal/>
    </border>
    <border>
      <left style="thin">
        <color rgb="FFFFFFFF"/>
      </left>
      <right style="thin">
        <color rgb="FFECEBEA"/>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ECEBEA"/>
      </right>
      <top style="thin">
        <color rgb="FFECEBEA"/>
      </top>
      <bottom style="thin">
        <color rgb="FFECEBEA"/>
      </bottom>
      <diagonal/>
    </border>
    <border>
      <left/>
      <right style="thin">
        <color rgb="FFFFFFFF"/>
      </right>
      <top style="thin">
        <color rgb="FFFFFFFF"/>
      </top>
      <bottom style="thin">
        <color rgb="FFFFFFFF"/>
      </bottom>
      <diagonal/>
    </border>
    <border>
      <left style="thin">
        <color rgb="FFFFFFFF"/>
      </left>
      <right style="thin">
        <color rgb="FFECEBEA"/>
      </right>
      <top/>
      <bottom style="thin">
        <color rgb="FFFFFFFF"/>
      </bottom>
      <diagonal/>
    </border>
    <border>
      <left style="thin">
        <color rgb="FFECEBEA"/>
      </left>
      <right style="thin">
        <color rgb="FFFFFFFF"/>
      </right>
      <top/>
      <bottom style="thin">
        <color rgb="FFECEBEA"/>
      </bottom>
      <diagonal/>
    </border>
    <border>
      <left style="thin">
        <color rgb="FFECEBEA"/>
      </left>
      <right style="thin">
        <color rgb="FFECEBEA"/>
      </right>
      <top/>
      <bottom style="thin">
        <color rgb="FFECEBEA"/>
      </bottom>
      <diagonal/>
    </border>
    <border>
      <left style="thin">
        <color rgb="FFFFFFFF"/>
      </left>
      <right style="thin">
        <color rgb="FFECEBEA"/>
      </right>
      <top/>
      <bottom style="thin">
        <color rgb="FFECEBEA"/>
      </bottom>
      <diagonal/>
    </border>
    <border>
      <left/>
      <right style="thin">
        <color rgb="FFFFFFFF"/>
      </right>
      <top/>
      <bottom style="thin">
        <color rgb="FFFFFFFF"/>
      </bottom>
      <diagonal/>
    </border>
    <border>
      <left style="thin">
        <color theme="9"/>
      </left>
      <right style="thin">
        <color theme="9"/>
      </right>
      <top style="thin">
        <color theme="9"/>
      </top>
      <bottom style="thin">
        <color theme="9"/>
      </bottom>
      <diagonal/>
    </border>
    <border>
      <left style="thin">
        <color rgb="FFFFFFFF"/>
      </left>
      <right style="thin">
        <color rgb="FFECEBEA"/>
      </right>
      <top/>
      <bottom/>
      <diagonal/>
    </border>
    <border>
      <left/>
      <right style="thin">
        <color rgb="FFFFFFFF"/>
      </right>
      <top/>
      <bottom/>
      <diagonal/>
    </border>
    <border>
      <left style="thin">
        <color rgb="FFFFFFFF"/>
      </left>
      <right style="thin">
        <color rgb="FFECEBEA"/>
      </right>
      <top style="thick">
        <color theme="8"/>
      </top>
      <bottom style="thick">
        <color theme="8"/>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style="thick">
        <color theme="8"/>
      </top>
      <bottom style="thick">
        <color theme="8"/>
      </bottom>
      <diagonal/>
    </border>
    <border>
      <left/>
      <right/>
      <top style="medium">
        <color theme="8"/>
      </top>
      <bottom/>
      <diagonal/>
    </border>
    <border>
      <left style="thin">
        <color rgb="FFECEBEA"/>
      </left>
      <right style="thin">
        <color rgb="FFECEBEA"/>
      </right>
      <top style="thin">
        <color rgb="FFECEBEA"/>
      </top>
      <bottom/>
      <diagonal/>
    </border>
    <border>
      <left style="thin">
        <color rgb="FFECEBEA"/>
      </left>
      <right style="thin">
        <color rgb="FFFFFFFF"/>
      </right>
      <top style="thin">
        <color rgb="FFECEBEA"/>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4">
    <xf numFmtId="0" fontId="0" fillId="0" borderId="0"/>
    <xf numFmtId="0" fontId="1" fillId="0" borderId="0"/>
    <xf numFmtId="0" fontId="16" fillId="0" borderId="0"/>
    <xf numFmtId="0" fontId="18" fillId="0" borderId="0" applyNumberFormat="0" applyFill="0" applyBorder="0" applyAlignment="0" applyProtection="0"/>
  </cellStyleXfs>
  <cellXfs count="134">
    <xf numFmtId="0" fontId="0" fillId="0" borderId="0" xfId="0" applyFont="1" applyAlignment="1"/>
    <xf numFmtId="0" fontId="0" fillId="2" borderId="1" xfId="0" applyFont="1" applyFill="1" applyBorder="1"/>
    <xf numFmtId="0" fontId="0" fillId="2" borderId="2" xfId="0" applyFont="1" applyFill="1" applyBorder="1"/>
    <xf numFmtId="0" fontId="0" fillId="2" borderId="3" xfId="0" applyFont="1" applyFill="1" applyBorder="1"/>
    <xf numFmtId="0" fontId="0" fillId="2" borderId="4" xfId="0" applyFont="1" applyFill="1" applyBorder="1"/>
    <xf numFmtId="0" fontId="2" fillId="2" borderId="0" xfId="0" applyFont="1" applyFill="1" applyBorder="1"/>
    <xf numFmtId="0" fontId="0" fillId="2" borderId="0" xfId="0" applyFont="1" applyFill="1" applyBorder="1"/>
    <xf numFmtId="0" fontId="0" fillId="2" borderId="5" xfId="0" applyFont="1" applyFill="1" applyBorder="1"/>
    <xf numFmtId="0" fontId="3" fillId="2" borderId="0" xfId="0" applyFont="1" applyFill="1" applyBorder="1" applyAlignment="1">
      <alignment horizontal="right"/>
    </xf>
    <xf numFmtId="0" fontId="4" fillId="2" borderId="0" xfId="0" applyFont="1" applyFill="1" applyBorder="1" applyAlignment="1">
      <alignment horizontal="right"/>
    </xf>
    <xf numFmtId="0" fontId="0" fillId="3" borderId="6" xfId="0" applyFont="1" applyFill="1" applyBorder="1"/>
    <xf numFmtId="0" fontId="5" fillId="2" borderId="0" xfId="0" applyFont="1" applyFill="1" applyBorder="1"/>
    <xf numFmtId="0" fontId="5" fillId="3" borderId="6" xfId="0" applyFont="1" applyFill="1" applyBorder="1"/>
    <xf numFmtId="0" fontId="5" fillId="2" borderId="0" xfId="0" applyFont="1" applyFill="1" applyBorder="1" applyAlignment="1">
      <alignment horizontal="right"/>
    </xf>
    <xf numFmtId="0" fontId="0" fillId="2" borderId="7" xfId="0" applyFont="1" applyFill="1" applyBorder="1"/>
    <xf numFmtId="0" fontId="0" fillId="2" borderId="8" xfId="0" applyFont="1" applyFill="1" applyBorder="1"/>
    <xf numFmtId="0" fontId="0" fillId="2" borderId="9" xfId="0" applyFont="1" applyFill="1" applyBorder="1"/>
    <xf numFmtId="0" fontId="0" fillId="0" borderId="0" xfId="0" applyFont="1"/>
    <xf numFmtId="0" fontId="5" fillId="3" borderId="17" xfId="0" applyFont="1" applyFill="1" applyBorder="1"/>
    <xf numFmtId="0" fontId="6" fillId="0" borderId="0" xfId="0" applyFont="1"/>
    <xf numFmtId="0" fontId="5" fillId="3" borderId="6" xfId="0" applyFont="1" applyFill="1" applyBorder="1" applyAlignment="1">
      <alignment wrapText="1"/>
    </xf>
    <xf numFmtId="0" fontId="18" fillId="3" borderId="6" xfId="3" applyFill="1" applyBorder="1"/>
    <xf numFmtId="0" fontId="20" fillId="15" borderId="19" xfId="0" applyFont="1" applyFill="1" applyBorder="1" applyAlignment="1">
      <alignment horizontal="center" vertical="center" wrapText="1"/>
    </xf>
    <xf numFmtId="0" fontId="21" fillId="15" borderId="20" xfId="0" applyFont="1" applyFill="1" applyBorder="1" applyAlignment="1">
      <alignment horizontal="center"/>
    </xf>
    <xf numFmtId="0" fontId="20" fillId="15" borderId="21" xfId="0" applyFont="1" applyFill="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24" xfId="0" applyFont="1" applyFill="1" applyBorder="1" applyAlignment="1">
      <alignment horizontal="center" vertical="center" wrapText="1"/>
    </xf>
    <xf numFmtId="0" fontId="20" fillId="15" borderId="26" xfId="0" applyFont="1" applyFill="1" applyBorder="1" applyAlignment="1">
      <alignment horizontal="center" vertical="center" wrapText="1"/>
    </xf>
    <xf numFmtId="0" fontId="21" fillId="15" borderId="27" xfId="0" applyFont="1" applyFill="1" applyBorder="1" applyAlignment="1">
      <alignment horizontal="center"/>
    </xf>
    <xf numFmtId="0" fontId="20" fillId="15" borderId="28" xfId="0" applyFont="1" applyFill="1" applyBorder="1" applyAlignment="1">
      <alignment horizontal="center" vertical="center" wrapText="1"/>
    </xf>
    <xf numFmtId="0" fontId="20" fillId="2" borderId="29" xfId="0" applyFont="1" applyFill="1" applyBorder="1" applyAlignment="1">
      <alignment horizontal="center" vertical="center" wrapText="1"/>
    </xf>
    <xf numFmtId="0" fontId="20" fillId="15" borderId="31" xfId="0" applyFont="1" applyFill="1" applyBorder="1" applyAlignment="1">
      <alignment horizontal="center" vertical="center" wrapText="1"/>
    </xf>
    <xf numFmtId="0" fontId="20" fillId="15" borderId="27" xfId="0" applyFont="1" applyFill="1" applyBorder="1" applyAlignment="1">
      <alignment horizontal="center" vertical="center" wrapText="1"/>
    </xf>
    <xf numFmtId="0" fontId="20" fillId="2" borderId="32" xfId="0" applyFont="1" applyFill="1" applyBorder="1" applyAlignment="1">
      <alignment horizontal="center" vertical="center" wrapText="1"/>
    </xf>
    <xf numFmtId="0" fontId="20" fillId="2" borderId="33" xfId="0" applyFont="1" applyFill="1" applyBorder="1" applyAlignment="1">
      <alignment horizontal="center" vertical="center" wrapText="1"/>
    </xf>
    <xf numFmtId="0" fontId="20" fillId="2" borderId="34" xfId="0" applyFont="1" applyFill="1" applyBorder="1" applyAlignment="1">
      <alignment horizontal="center" vertical="center" wrapText="1"/>
    </xf>
    <xf numFmtId="0" fontId="24" fillId="0" borderId="28" xfId="0" applyFont="1" applyBorder="1" applyAlignment="1">
      <alignment vertical="center"/>
    </xf>
    <xf numFmtId="0" fontId="25" fillId="2" borderId="28" xfId="0" applyFont="1" applyFill="1" applyBorder="1" applyAlignment="1">
      <alignment horizontal="right" wrapText="1"/>
    </xf>
    <xf numFmtId="0" fontId="24" fillId="0" borderId="21" xfId="0" applyFont="1" applyBorder="1" applyAlignment="1">
      <alignment vertical="center"/>
    </xf>
    <xf numFmtId="0" fontId="25" fillId="2" borderId="21" xfId="0" applyFont="1" applyFill="1" applyBorder="1" applyAlignment="1">
      <alignment horizontal="right" wrapText="1"/>
    </xf>
    <xf numFmtId="0" fontId="28" fillId="2" borderId="20" xfId="0" applyFont="1" applyFill="1" applyBorder="1" applyAlignment="1">
      <alignment vertical="center" wrapText="1"/>
    </xf>
    <xf numFmtId="0" fontId="28" fillId="2" borderId="20" xfId="0" applyFont="1" applyFill="1" applyBorder="1"/>
    <xf numFmtId="0" fontId="28" fillId="2" borderId="37" xfId="0" applyFont="1" applyFill="1" applyBorder="1" applyAlignment="1">
      <alignment vertical="center" wrapText="1"/>
    </xf>
    <xf numFmtId="0" fontId="28" fillId="2" borderId="42" xfId="0" applyFont="1" applyFill="1" applyBorder="1" applyAlignment="1">
      <alignment vertical="center" wrapText="1"/>
    </xf>
    <xf numFmtId="0" fontId="28" fillId="2" borderId="42" xfId="0" applyFont="1" applyFill="1" applyBorder="1"/>
    <xf numFmtId="0" fontId="28" fillId="2" borderId="39" xfId="0" applyFont="1" applyFill="1" applyBorder="1" applyAlignment="1">
      <alignment vertical="center" wrapText="1"/>
    </xf>
    <xf numFmtId="0" fontId="22" fillId="16" borderId="36" xfId="0" applyFont="1" applyFill="1" applyBorder="1" applyAlignment="1">
      <alignment horizontal="center" vertical="center" wrapText="1"/>
    </xf>
    <xf numFmtId="0" fontId="21" fillId="17" borderId="35" xfId="0" applyFont="1" applyFill="1" applyBorder="1" applyAlignment="1">
      <alignment horizontal="center" vertical="center" wrapText="1"/>
    </xf>
    <xf numFmtId="0" fontId="21" fillId="17" borderId="30" xfId="0" applyFont="1" applyFill="1" applyBorder="1" applyAlignment="1">
      <alignment horizontal="center" vertical="center" wrapText="1"/>
    </xf>
    <xf numFmtId="0" fontId="21" fillId="17" borderId="25" xfId="0" applyFont="1" applyFill="1" applyBorder="1" applyAlignment="1">
      <alignment horizontal="center" vertical="center" wrapText="1"/>
    </xf>
    <xf numFmtId="0" fontId="20" fillId="2" borderId="44" xfId="0" applyFont="1" applyFill="1" applyBorder="1" applyAlignment="1">
      <alignment horizontal="center" vertical="center" wrapText="1"/>
    </xf>
    <xf numFmtId="0" fontId="20" fillId="2" borderId="45" xfId="0" applyFont="1" applyFill="1" applyBorder="1" applyAlignment="1">
      <alignment horizontal="center" vertical="center" wrapText="1"/>
    </xf>
    <xf numFmtId="0" fontId="0" fillId="0" borderId="43" xfId="0" applyFont="1" applyBorder="1" applyAlignment="1"/>
    <xf numFmtId="0" fontId="29" fillId="14" borderId="18" xfId="0" applyFont="1" applyFill="1" applyBorder="1" applyAlignment="1">
      <alignment horizontal="center" vertical="top" wrapText="1"/>
    </xf>
    <xf numFmtId="0" fontId="29" fillId="0" borderId="18" xfId="0" applyFont="1" applyBorder="1" applyAlignment="1">
      <alignment horizontal="center" vertical="top"/>
    </xf>
    <xf numFmtId="0" fontId="29" fillId="0" borderId="18" xfId="0" applyFont="1" applyBorder="1" applyAlignment="1" applyProtection="1">
      <alignment horizontal="center" vertical="top" wrapText="1"/>
      <protection hidden="1"/>
    </xf>
    <xf numFmtId="0" fontId="29" fillId="0" borderId="18" xfId="0" applyFont="1" applyBorder="1" applyAlignment="1">
      <alignment horizontal="center" vertical="top" wrapText="1"/>
    </xf>
    <xf numFmtId="0" fontId="29" fillId="0" borderId="6" xfId="0" applyFont="1" applyBorder="1" applyAlignment="1">
      <alignment horizontal="center" vertical="top" wrapText="1"/>
    </xf>
    <xf numFmtId="0" fontId="7" fillId="0" borderId="0" xfId="0" applyFont="1" applyAlignment="1">
      <alignment horizontal="center" vertical="top"/>
    </xf>
    <xf numFmtId="0" fontId="0" fillId="0" borderId="0" xfId="0" applyFont="1" applyAlignment="1">
      <alignment vertical="top"/>
    </xf>
    <xf numFmtId="0" fontId="4" fillId="0" borderId="6" xfId="0" applyFont="1" applyBorder="1" applyAlignment="1">
      <alignment horizontal="left" vertical="top" wrapText="1"/>
    </xf>
    <xf numFmtId="0" fontId="19" fillId="0" borderId="9" xfId="0" applyFont="1" applyBorder="1" applyAlignment="1">
      <alignment vertical="top" wrapText="1"/>
    </xf>
    <xf numFmtId="0" fontId="7" fillId="9" borderId="9" xfId="0" applyFont="1" applyFill="1" applyBorder="1" applyAlignment="1">
      <alignment vertical="top" wrapText="1"/>
    </xf>
    <xf numFmtId="0" fontId="7" fillId="9" borderId="14" xfId="0" applyFont="1" applyFill="1" applyBorder="1" applyAlignment="1">
      <alignment horizontal="right" vertical="top"/>
    </xf>
    <xf numFmtId="0" fontId="0" fillId="0" borderId="9" xfId="0" applyFont="1" applyBorder="1" applyAlignment="1">
      <alignment vertical="top" wrapText="1"/>
    </xf>
    <xf numFmtId="0" fontId="0" fillId="0" borderId="14" xfId="0" applyFont="1" applyBorder="1" applyAlignment="1">
      <alignment horizontal="right" vertical="top"/>
    </xf>
    <xf numFmtId="0" fontId="19" fillId="0" borderId="14" xfId="0" applyFont="1" applyBorder="1" applyAlignment="1">
      <alignment horizontal="right" vertical="top"/>
    </xf>
    <xf numFmtId="0" fontId="29" fillId="9" borderId="9" xfId="0" applyFont="1" applyFill="1" applyBorder="1" applyAlignment="1">
      <alignment vertical="top" wrapText="1"/>
    </xf>
    <xf numFmtId="164" fontId="7" fillId="9" borderId="14" xfId="0" applyNumberFormat="1" applyFont="1" applyFill="1" applyBorder="1" applyAlignment="1">
      <alignment horizontal="right" vertical="top"/>
    </xf>
    <xf numFmtId="0" fontId="31" fillId="0" borderId="6" xfId="0" applyFont="1" applyBorder="1" applyAlignment="1">
      <alignment horizontal="left" vertical="top" wrapText="1"/>
    </xf>
    <xf numFmtId="0" fontId="30" fillId="0" borderId="6" xfId="0" applyFont="1" applyBorder="1" applyAlignment="1" applyProtection="1">
      <alignment horizontal="left" vertical="top" wrapText="1"/>
      <protection locked="0"/>
    </xf>
    <xf numFmtId="0" fontId="10" fillId="18" borderId="13" xfId="0" applyFont="1" applyFill="1" applyBorder="1" applyAlignment="1">
      <alignment vertical="top" wrapText="1"/>
    </xf>
    <xf numFmtId="0" fontId="10" fillId="19" borderId="6" xfId="0" applyFont="1" applyFill="1" applyBorder="1" applyAlignment="1">
      <alignment horizontal="right" vertical="top"/>
    </xf>
    <xf numFmtId="0" fontId="10" fillId="19" borderId="13" xfId="0" applyFont="1" applyFill="1" applyBorder="1" applyAlignment="1">
      <alignment vertical="top" wrapText="1"/>
    </xf>
    <xf numFmtId="0" fontId="11" fillId="19" borderId="6" xfId="0" applyFont="1" applyFill="1" applyBorder="1" applyAlignment="1">
      <alignment horizontal="center" vertical="top" wrapText="1"/>
    </xf>
    <xf numFmtId="0" fontId="4" fillId="0" borderId="9" xfId="0" applyFont="1" applyBorder="1" applyAlignment="1">
      <alignment horizontal="left" vertical="top" wrapText="1"/>
    </xf>
    <xf numFmtId="0" fontId="33" fillId="19" borderId="6" xfId="0" applyFont="1" applyFill="1" applyBorder="1" applyAlignment="1">
      <alignment horizontal="center" vertical="top" wrapText="1"/>
    </xf>
    <xf numFmtId="0" fontId="32" fillId="9" borderId="9" xfId="0" applyFont="1" applyFill="1" applyBorder="1" applyAlignment="1">
      <alignment vertical="top" wrapText="1"/>
    </xf>
    <xf numFmtId="0" fontId="34" fillId="0" borderId="6" xfId="0" applyFont="1" applyBorder="1" applyAlignment="1">
      <alignment horizontal="left" vertical="top" wrapText="1"/>
    </xf>
    <xf numFmtId="0" fontId="34" fillId="0" borderId="9" xfId="0" applyFont="1" applyBorder="1" applyAlignment="1">
      <alignment horizontal="left" vertical="top" wrapText="1"/>
    </xf>
    <xf numFmtId="0" fontId="30" fillId="0" borderId="0" xfId="0" applyFont="1" applyAlignment="1">
      <alignment vertical="top"/>
    </xf>
    <xf numFmtId="0" fontId="19" fillId="0" borderId="6" xfId="0" applyFont="1" applyBorder="1" applyAlignment="1" applyProtection="1">
      <alignment vertical="top" wrapText="1"/>
      <protection locked="0"/>
    </xf>
    <xf numFmtId="0" fontId="30" fillId="0" borderId="6" xfId="0" applyFont="1" applyBorder="1" applyAlignment="1" applyProtection="1">
      <alignment vertical="top" wrapText="1"/>
      <protection locked="0"/>
    </xf>
    <xf numFmtId="0" fontId="19" fillId="0" borderId="0" xfId="0" applyFont="1" applyAlignment="1" applyProtection="1">
      <alignment vertical="top" wrapText="1"/>
      <protection locked="0"/>
    </xf>
    <xf numFmtId="0" fontId="14" fillId="0" borderId="16" xfId="0" applyFont="1" applyBorder="1" applyAlignment="1" applyProtection="1">
      <alignment horizontal="left" vertical="top"/>
      <protection locked="0"/>
    </xf>
    <xf numFmtId="0" fontId="15" fillId="0" borderId="16" xfId="0" applyFont="1" applyBorder="1" applyAlignment="1" applyProtection="1">
      <alignment horizontal="center" vertical="top"/>
      <protection locked="0"/>
    </xf>
    <xf numFmtId="0" fontId="15" fillId="0" borderId="16" xfId="0" applyFont="1" applyBorder="1" applyAlignment="1" applyProtection="1">
      <alignment horizontal="right" vertical="top"/>
      <protection locked="0"/>
    </xf>
    <xf numFmtId="0" fontId="15" fillId="0" borderId="16" xfId="0" applyFont="1" applyBorder="1" applyAlignment="1" applyProtection="1">
      <alignment vertical="top" wrapText="1"/>
      <protection locked="0"/>
    </xf>
    <xf numFmtId="0" fontId="0" fillId="0" borderId="0" xfId="0" applyFont="1" applyAlignment="1" applyProtection="1">
      <alignment vertical="top"/>
      <protection locked="0"/>
    </xf>
    <xf numFmtId="0" fontId="8" fillId="4" borderId="10" xfId="0" applyFont="1" applyFill="1" applyBorder="1" applyAlignment="1" applyProtection="1">
      <alignment horizontal="left" vertical="top" wrapText="1"/>
      <protection locked="0"/>
    </xf>
    <xf numFmtId="0" fontId="8" fillId="4" borderId="10" xfId="0" applyFont="1" applyFill="1" applyBorder="1" applyAlignment="1" applyProtection="1">
      <alignment horizontal="center" vertical="top" wrapText="1"/>
      <protection locked="0"/>
    </xf>
    <xf numFmtId="0" fontId="8" fillId="4" borderId="10" xfId="0" applyFont="1" applyFill="1" applyBorder="1" applyAlignment="1" applyProtection="1">
      <alignment horizontal="center" vertical="top"/>
      <protection locked="0"/>
    </xf>
    <xf numFmtId="0" fontId="8" fillId="5" borderId="6" xfId="0" applyFont="1" applyFill="1" applyBorder="1" applyAlignment="1" applyProtection="1">
      <alignment horizontal="center" vertical="top" wrapText="1"/>
      <protection locked="0"/>
    </xf>
    <xf numFmtId="0" fontId="8" fillId="6" borderId="10" xfId="0" applyFont="1" applyFill="1" applyBorder="1" applyAlignment="1" applyProtection="1">
      <alignment horizontal="center" vertical="top" wrapText="1"/>
      <protection locked="0"/>
    </xf>
    <xf numFmtId="0" fontId="9" fillId="7" borderId="12" xfId="0" applyFont="1" applyFill="1" applyBorder="1" applyAlignment="1" applyProtection="1">
      <alignment horizontal="center" vertical="top" wrapText="1"/>
      <protection locked="0"/>
    </xf>
    <xf numFmtId="0" fontId="8" fillId="8" borderId="6" xfId="0" applyFont="1" applyFill="1" applyBorder="1" applyAlignment="1" applyProtection="1">
      <alignment horizontal="left" vertical="top" wrapText="1"/>
      <protection locked="0"/>
    </xf>
    <xf numFmtId="0" fontId="11" fillId="8" borderId="6" xfId="0" applyFont="1" applyFill="1" applyBorder="1" applyAlignment="1" applyProtection="1">
      <alignment horizontal="center" vertical="top" wrapText="1"/>
      <protection locked="0"/>
    </xf>
    <xf numFmtId="0" fontId="0" fillId="9" borderId="14" xfId="0" applyFont="1" applyFill="1" applyBorder="1" applyAlignment="1" applyProtection="1">
      <alignment horizontal="left" vertical="top"/>
      <protection locked="0"/>
    </xf>
    <xf numFmtId="0" fontId="9" fillId="10" borderId="6" xfId="0" applyFont="1" applyFill="1" applyBorder="1" applyAlignment="1" applyProtection="1">
      <alignment horizontal="center" vertical="top" wrapText="1"/>
      <protection locked="0"/>
    </xf>
    <xf numFmtId="0" fontId="12" fillId="11" borderId="6" xfId="0" applyFont="1" applyFill="1" applyBorder="1" applyAlignment="1" applyProtection="1">
      <alignment horizontal="center" vertical="top" wrapText="1"/>
      <protection locked="0"/>
    </xf>
    <xf numFmtId="0" fontId="13" fillId="12" borderId="15" xfId="0" applyFont="1" applyFill="1" applyBorder="1" applyAlignment="1" applyProtection="1">
      <alignment horizontal="center" vertical="top" wrapText="1"/>
      <protection locked="0"/>
    </xf>
    <xf numFmtId="0" fontId="4" fillId="13" borderId="6" xfId="0" applyFont="1" applyFill="1" applyBorder="1" applyAlignment="1" applyProtection="1">
      <alignment horizontal="center" vertical="top" wrapText="1"/>
      <protection locked="0"/>
    </xf>
    <xf numFmtId="0" fontId="4" fillId="2" borderId="6" xfId="0" applyFont="1" applyFill="1" applyBorder="1" applyAlignment="1" applyProtection="1">
      <alignment horizontal="left" vertical="top" wrapText="1"/>
      <protection locked="0"/>
    </xf>
    <xf numFmtId="0" fontId="4" fillId="0" borderId="6" xfId="0" applyFont="1" applyBorder="1" applyAlignment="1" applyProtection="1">
      <alignment horizontal="center" vertical="top" wrapText="1"/>
      <protection locked="0"/>
    </xf>
    <xf numFmtId="0" fontId="4" fillId="0" borderId="13" xfId="0" applyFont="1" applyBorder="1" applyAlignment="1" applyProtection="1">
      <alignment horizontal="center" vertical="top" wrapText="1"/>
      <protection locked="0"/>
    </xf>
    <xf numFmtId="0" fontId="4" fillId="3" borderId="6" xfId="0" applyFont="1" applyFill="1" applyBorder="1" applyAlignment="1" applyProtection="1">
      <alignment vertical="top" wrapText="1"/>
      <protection locked="0"/>
    </xf>
    <xf numFmtId="0" fontId="4" fillId="0" borderId="47" xfId="0" applyFont="1" applyBorder="1" applyAlignment="1" applyProtection="1">
      <alignment horizontal="center" vertical="top" wrapText="1"/>
      <protection locked="0"/>
    </xf>
    <xf numFmtId="0" fontId="4" fillId="0" borderId="46" xfId="0" applyFont="1" applyBorder="1" applyAlignment="1" applyProtection="1">
      <alignment horizontal="center" vertical="top" wrapText="1"/>
      <protection locked="0"/>
    </xf>
    <xf numFmtId="0" fontId="4" fillId="3" borderId="13" xfId="0" applyFont="1" applyFill="1" applyBorder="1" applyAlignment="1" applyProtection="1">
      <alignment vertical="top" wrapText="1"/>
      <protection locked="0"/>
    </xf>
    <xf numFmtId="0" fontId="4" fillId="2" borderId="14" xfId="0" applyFont="1" applyFill="1" applyBorder="1" applyAlignment="1" applyProtection="1">
      <alignment horizontal="left" vertical="top" wrapText="1"/>
      <protection locked="0"/>
    </xf>
    <xf numFmtId="0" fontId="11" fillId="8" borderId="47" xfId="0" applyFont="1" applyFill="1" applyBorder="1" applyAlignment="1" applyProtection="1">
      <alignment horizontal="center" vertical="top" wrapText="1"/>
      <protection locked="0"/>
    </xf>
    <xf numFmtId="0" fontId="11" fillId="8" borderId="46" xfId="0" applyFont="1" applyFill="1" applyBorder="1" applyAlignment="1" applyProtection="1">
      <alignment horizontal="center" vertical="top" wrapText="1"/>
      <protection locked="0"/>
    </xf>
    <xf numFmtId="0" fontId="11" fillId="8" borderId="13" xfId="0" applyFont="1" applyFill="1" applyBorder="1" applyAlignment="1" applyProtection="1">
      <alignment horizontal="center" vertical="top" wrapText="1"/>
      <protection locked="0"/>
    </xf>
    <xf numFmtId="0" fontId="4" fillId="0" borderId="0" xfId="0" applyFont="1" applyBorder="1" applyAlignment="1" applyProtection="1">
      <alignment horizontal="center" vertical="top" wrapText="1"/>
      <protection locked="0"/>
    </xf>
    <xf numFmtId="0" fontId="0" fillId="0" borderId="0" xfId="0" applyFont="1" applyAlignment="1" applyProtection="1">
      <alignment horizontal="left" vertical="top"/>
      <protection locked="0"/>
    </xf>
    <xf numFmtId="0" fontId="10" fillId="8" borderId="6" xfId="0" applyFont="1" applyFill="1" applyBorder="1" applyAlignment="1" applyProtection="1">
      <alignment horizontal="right" vertical="top"/>
    </xf>
    <xf numFmtId="0" fontId="10" fillId="8" borderId="13" xfId="0" applyFont="1" applyFill="1" applyBorder="1" applyAlignment="1" applyProtection="1">
      <alignment vertical="top" wrapText="1"/>
    </xf>
    <xf numFmtId="0" fontId="7" fillId="9" borderId="14" xfId="0" applyFont="1" applyFill="1" applyBorder="1" applyAlignment="1" applyProtection="1">
      <alignment horizontal="right" vertical="top"/>
    </xf>
    <xf numFmtId="0" fontId="7" fillId="9" borderId="9" xfId="0" applyFont="1" applyFill="1" applyBorder="1" applyAlignment="1" applyProtection="1">
      <alignment vertical="top" wrapText="1"/>
    </xf>
    <xf numFmtId="0" fontId="0" fillId="0" borderId="14" xfId="0" applyFont="1" applyBorder="1" applyAlignment="1" applyProtection="1">
      <alignment horizontal="right" vertical="top"/>
    </xf>
    <xf numFmtId="0" fontId="0" fillId="0" borderId="9" xfId="0" applyFont="1" applyBorder="1" applyAlignment="1" applyProtection="1">
      <alignment vertical="top" wrapText="1"/>
    </xf>
    <xf numFmtId="0" fontId="19" fillId="0" borderId="14" xfId="0" applyFont="1" applyBorder="1" applyAlignment="1" applyProtection="1">
      <alignment horizontal="right" vertical="top"/>
    </xf>
    <xf numFmtId="0" fontId="19" fillId="0" borderId="9" xfId="0" applyFont="1" applyBorder="1" applyAlignment="1" applyProtection="1">
      <alignment vertical="top" wrapText="1"/>
    </xf>
    <xf numFmtId="0" fontId="29" fillId="9" borderId="9" xfId="0" applyFont="1" applyFill="1" applyBorder="1" applyAlignment="1" applyProtection="1">
      <alignment vertical="top" wrapText="1"/>
    </xf>
    <xf numFmtId="164" fontId="7" fillId="9" borderId="14" xfId="0" applyNumberFormat="1" applyFont="1" applyFill="1" applyBorder="1" applyAlignment="1" applyProtection="1">
      <alignment horizontal="right" vertical="top"/>
    </xf>
    <xf numFmtId="0" fontId="8" fillId="4" borderId="11" xfId="0" applyFont="1" applyFill="1" applyBorder="1" applyAlignment="1" applyProtection="1">
      <alignment horizontal="center" vertical="top"/>
      <protection locked="0"/>
    </xf>
    <xf numFmtId="0" fontId="4" fillId="0" borderId="11" xfId="0" applyFont="1" applyBorder="1" applyAlignment="1" applyProtection="1">
      <alignment vertical="top"/>
      <protection locked="0"/>
    </xf>
    <xf numFmtId="0" fontId="14" fillId="0" borderId="0" xfId="0" applyFont="1" applyBorder="1" applyAlignment="1">
      <alignment horizontal="left" vertical="top"/>
    </xf>
    <xf numFmtId="0" fontId="26" fillId="0" borderId="40" xfId="0" applyFont="1" applyBorder="1" applyAlignment="1">
      <alignment horizontal="center" vertical="center"/>
    </xf>
    <xf numFmtId="0" fontId="27" fillId="0" borderId="41" xfId="0" applyFont="1" applyBorder="1"/>
    <xf numFmtId="0" fontId="27" fillId="0" borderId="25" xfId="0" applyFont="1" applyBorder="1"/>
    <xf numFmtId="0" fontId="23" fillId="0" borderId="25" xfId="0" applyFont="1" applyBorder="1" applyAlignment="1">
      <alignment horizontal="center" vertical="center" wrapText="1"/>
    </xf>
    <xf numFmtId="0" fontId="23" fillId="0" borderId="38" xfId="0" applyFont="1" applyBorder="1" applyAlignment="1">
      <alignment horizontal="center" vertical="center" wrapText="1"/>
    </xf>
  </cellXfs>
  <cellStyles count="4">
    <cellStyle name="Hyperlink" xfId="3" builtinId="8"/>
    <cellStyle name="Normal" xfId="0" builtinId="0"/>
    <cellStyle name="Normal 2 2" xfId="1"/>
    <cellStyle name="Normal 3" xfId="2"/>
  </cellStyles>
  <dxfs count="209">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I15" sqref="I15"/>
    </sheetView>
  </sheetViews>
  <sheetFormatPr defaultColWidth="15.140625" defaultRowHeight="15" customHeight="1"/>
  <cols>
    <col min="1" max="1" width="2.7109375" customWidth="1"/>
    <col min="2" max="2" width="7" customWidth="1"/>
    <col min="3" max="3" width="26.28515625" customWidth="1"/>
    <col min="4" max="4" width="1.7109375" customWidth="1"/>
    <col min="5" max="5" width="39.28515625" customWidth="1"/>
    <col min="6" max="6" width="11" customWidth="1"/>
    <col min="8" max="8" width="15.140625" customWidth="1"/>
    <col min="10" max="10" width="15.140625" customWidth="1"/>
    <col min="13" max="13" width="15.140625" customWidth="1"/>
  </cols>
  <sheetData>
    <row r="1" spans="1:6" ht="13.5" customHeight="1">
      <c r="A1" s="17"/>
      <c r="B1" s="17"/>
      <c r="C1" s="17"/>
      <c r="D1" s="17"/>
      <c r="E1" s="17"/>
      <c r="F1" s="17"/>
    </row>
    <row r="2" spans="1:6" ht="13.5" customHeight="1">
      <c r="A2" s="17"/>
      <c r="B2" s="1"/>
      <c r="C2" s="2"/>
      <c r="D2" s="2"/>
      <c r="E2" s="2"/>
      <c r="F2" s="3"/>
    </row>
    <row r="3" spans="1:6" ht="30" customHeight="1">
      <c r="A3" s="17"/>
      <c r="B3" s="4"/>
      <c r="C3" s="5" t="s">
        <v>73</v>
      </c>
      <c r="D3" s="6"/>
      <c r="E3" s="6"/>
      <c r="F3" s="7"/>
    </row>
    <row r="4" spans="1:6" ht="27" customHeight="1">
      <c r="A4" s="17"/>
      <c r="B4" s="4"/>
      <c r="C4" s="6"/>
      <c r="D4" s="6"/>
      <c r="E4" s="6"/>
      <c r="F4" s="7"/>
    </row>
    <row r="5" spans="1:6" ht="13.5" customHeight="1">
      <c r="A5" s="17"/>
      <c r="B5" s="4"/>
      <c r="C5" s="8" t="s">
        <v>0</v>
      </c>
      <c r="D5" s="6"/>
      <c r="E5" s="6"/>
      <c r="F5" s="7"/>
    </row>
    <row r="6" spans="1:6" ht="13.5" customHeight="1">
      <c r="A6" s="17"/>
      <c r="B6" s="4"/>
      <c r="C6" s="9" t="s">
        <v>1</v>
      </c>
      <c r="D6" s="6"/>
      <c r="E6" s="10"/>
      <c r="F6" s="7"/>
    </row>
    <row r="7" spans="1:6" ht="13.5" customHeight="1">
      <c r="A7" s="17"/>
      <c r="B7" s="4"/>
      <c r="C7" s="9" t="s">
        <v>2</v>
      </c>
      <c r="D7" s="11"/>
      <c r="E7" s="20"/>
      <c r="F7" s="7"/>
    </row>
    <row r="8" spans="1:6" ht="13.5" customHeight="1">
      <c r="A8" s="17"/>
      <c r="B8" s="4"/>
      <c r="C8" s="13"/>
      <c r="D8" s="11"/>
      <c r="E8" s="20"/>
      <c r="F8" s="7"/>
    </row>
    <row r="9" spans="1:6" ht="13.5" customHeight="1">
      <c r="A9" s="17"/>
      <c r="B9" s="4"/>
      <c r="C9" s="8" t="s">
        <v>3</v>
      </c>
      <c r="D9" s="11"/>
      <c r="E9" s="11"/>
      <c r="F9" s="7"/>
    </row>
    <row r="10" spans="1:6" ht="13.5" customHeight="1">
      <c r="A10" s="17"/>
      <c r="B10" s="4"/>
      <c r="C10" s="9" t="s">
        <v>4</v>
      </c>
      <c r="D10" s="11"/>
      <c r="E10" s="12"/>
      <c r="F10" s="7"/>
    </row>
    <row r="11" spans="1:6" ht="13.5" customHeight="1">
      <c r="A11" s="17"/>
      <c r="B11" s="4"/>
      <c r="C11" s="9" t="s">
        <v>5</v>
      </c>
      <c r="D11" s="11"/>
      <c r="E11" s="21"/>
      <c r="F11" s="7"/>
    </row>
    <row r="12" spans="1:6" ht="13.5" customHeight="1">
      <c r="A12" s="17"/>
      <c r="B12" s="4"/>
      <c r="C12" s="9" t="s">
        <v>6</v>
      </c>
      <c r="D12" s="11"/>
      <c r="E12" s="12"/>
      <c r="F12" s="7"/>
    </row>
    <row r="13" spans="1:6" ht="13.5" customHeight="1">
      <c r="A13" s="17"/>
      <c r="B13" s="4"/>
      <c r="C13" s="9" t="s">
        <v>7</v>
      </c>
      <c r="D13" s="11"/>
      <c r="E13" s="18"/>
      <c r="F13" s="7"/>
    </row>
    <row r="14" spans="1:6" ht="13.5" customHeight="1">
      <c r="A14" s="17"/>
      <c r="B14" s="4"/>
      <c r="C14" s="9"/>
      <c r="D14" s="11"/>
      <c r="E14" s="6"/>
      <c r="F14" s="7"/>
    </row>
    <row r="15" spans="1:6" ht="13.5" customHeight="1">
      <c r="A15" s="17"/>
      <c r="B15" s="4"/>
      <c r="C15" s="8" t="s">
        <v>8</v>
      </c>
      <c r="D15" s="11"/>
      <c r="E15" s="11"/>
      <c r="F15" s="7"/>
    </row>
    <row r="16" spans="1:6" ht="13.5" customHeight="1">
      <c r="A16" s="17"/>
      <c r="B16" s="4"/>
      <c r="C16" s="9" t="s">
        <v>9</v>
      </c>
      <c r="D16" s="11"/>
      <c r="E16" s="12"/>
      <c r="F16" s="7"/>
    </row>
    <row r="17" spans="1:6" ht="13.5" customHeight="1">
      <c r="A17" s="17"/>
      <c r="B17" s="4"/>
      <c r="C17" s="9" t="s">
        <v>10</v>
      </c>
      <c r="D17" s="11"/>
      <c r="E17" s="12"/>
      <c r="F17" s="7"/>
    </row>
    <row r="18" spans="1:6" ht="13.5" customHeight="1">
      <c r="A18" s="17"/>
      <c r="B18" s="4"/>
      <c r="C18" s="9" t="s">
        <v>11</v>
      </c>
      <c r="D18" s="11"/>
      <c r="E18" s="12"/>
      <c r="F18" s="7"/>
    </row>
    <row r="19" spans="1:6" ht="13.5" customHeight="1">
      <c r="A19" s="17"/>
      <c r="B19" s="4"/>
      <c r="C19" s="9" t="s">
        <v>12</v>
      </c>
      <c r="D19" s="11"/>
      <c r="E19" s="18"/>
      <c r="F19" s="7"/>
    </row>
    <row r="20" spans="1:6" ht="13.5" customHeight="1">
      <c r="A20" s="17"/>
      <c r="B20" s="14"/>
      <c r="C20" s="15"/>
      <c r="D20" s="15"/>
      <c r="E20" s="15"/>
      <c r="F20" s="16"/>
    </row>
    <row r="21" spans="1:6" ht="13.5" customHeight="1">
      <c r="A21" s="17"/>
      <c r="B21" s="17"/>
      <c r="C21" s="17"/>
      <c r="D21" s="17"/>
      <c r="E21" s="17"/>
      <c r="F21" s="17"/>
    </row>
    <row r="22" spans="1:6" ht="13.5" customHeight="1">
      <c r="A22" s="17"/>
      <c r="B22" s="17"/>
      <c r="C22" s="17"/>
      <c r="D22" s="17"/>
      <c r="E22" s="17"/>
      <c r="F22" s="17"/>
    </row>
    <row r="23" spans="1:6" ht="13.5" customHeight="1">
      <c r="A23" s="17"/>
      <c r="B23" s="17"/>
      <c r="C23" s="17"/>
      <c r="D23" s="17"/>
      <c r="E23" s="17"/>
      <c r="F23" s="17"/>
    </row>
    <row r="24" spans="1:6" ht="13.5" customHeight="1">
      <c r="A24" s="17"/>
      <c r="B24" s="17"/>
      <c r="C24" s="17"/>
      <c r="D24" s="17"/>
      <c r="E24" s="17"/>
      <c r="F24" s="17"/>
    </row>
    <row r="25" spans="1:6" ht="13.5" customHeight="1">
      <c r="A25" s="17"/>
      <c r="B25" s="17"/>
      <c r="C25" s="17"/>
      <c r="D25" s="17"/>
      <c r="E25" s="17"/>
      <c r="F25" s="17"/>
    </row>
    <row r="26" spans="1:6" ht="13.5" customHeight="1">
      <c r="A26" s="17"/>
      <c r="B26" s="17"/>
      <c r="C26" s="17"/>
      <c r="D26" s="17"/>
      <c r="E26" s="17"/>
      <c r="F26" s="17"/>
    </row>
  </sheetData>
  <phoneticPr fontId="17" type="noConversion"/>
  <pageMargins left="0.7" right="0.7" top="0.75" bottom="0.75" header="0.3" footer="0.3"/>
  <pageSetup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6"/>
  <sheetViews>
    <sheetView tabSelected="1" topLeftCell="A55" zoomScale="115" zoomScaleNormal="115" workbookViewId="0">
      <selection activeCell="C74" sqref="C74"/>
    </sheetView>
  </sheetViews>
  <sheetFormatPr defaultColWidth="15.140625" defaultRowHeight="15" customHeight="1"/>
  <cols>
    <col min="1" max="1" width="11.7109375" style="115" customWidth="1"/>
    <col min="2" max="2" width="7.7109375" style="89" bestFit="1" customWidth="1"/>
    <col min="3" max="3" width="55" style="89" customWidth="1"/>
    <col min="4" max="8" width="17" style="89" customWidth="1"/>
    <col min="9" max="9" width="14.28515625" style="89" customWidth="1"/>
    <col min="10" max="10" width="16.28515625" style="89" customWidth="1"/>
    <col min="11" max="11" width="22.7109375" style="89" customWidth="1"/>
    <col min="12" max="16384" width="15.140625" style="89"/>
  </cols>
  <sheetData>
    <row r="1" spans="1:11" ht="28.5">
      <c r="A1" s="85" t="s">
        <v>74</v>
      </c>
      <c r="B1" s="86"/>
      <c r="C1" s="87"/>
      <c r="D1" s="88"/>
      <c r="E1" s="88"/>
    </row>
    <row r="2" spans="1:11" ht="13.5" customHeight="1">
      <c r="A2" s="90" t="s">
        <v>13</v>
      </c>
      <c r="B2" s="91"/>
      <c r="C2" s="92" t="s">
        <v>14</v>
      </c>
      <c r="D2" s="126" t="s">
        <v>15</v>
      </c>
      <c r="E2" s="127"/>
      <c r="F2" s="127"/>
      <c r="G2" s="127"/>
      <c r="H2" s="127"/>
      <c r="I2" s="93" t="s">
        <v>16</v>
      </c>
      <c r="J2" s="94" t="s">
        <v>17</v>
      </c>
      <c r="K2" s="95" t="s">
        <v>18</v>
      </c>
    </row>
    <row r="3" spans="1:11" ht="13.5" customHeight="1">
      <c r="A3" s="96"/>
      <c r="B3" s="116">
        <v>1</v>
      </c>
      <c r="C3" s="117" t="s">
        <v>75</v>
      </c>
      <c r="D3" s="97"/>
      <c r="E3" s="97"/>
      <c r="F3" s="97"/>
      <c r="G3" s="97"/>
      <c r="H3" s="97"/>
      <c r="I3" s="97"/>
      <c r="J3" s="97"/>
      <c r="K3" s="97"/>
    </row>
    <row r="4" spans="1:11" ht="13.5" customHeight="1">
      <c r="A4" s="98"/>
      <c r="B4" s="118">
        <v>1.1000000000000001</v>
      </c>
      <c r="C4" s="119" t="s">
        <v>76</v>
      </c>
      <c r="D4" s="99" t="s">
        <v>19</v>
      </c>
      <c r="E4" s="99" t="s">
        <v>20</v>
      </c>
      <c r="F4" s="99" t="s">
        <v>21</v>
      </c>
      <c r="G4" s="99" t="s">
        <v>22</v>
      </c>
      <c r="H4" s="99" t="s">
        <v>23</v>
      </c>
      <c r="I4" s="100" t="s">
        <v>16</v>
      </c>
      <c r="J4" s="101" t="s">
        <v>13</v>
      </c>
      <c r="K4" s="102" t="s">
        <v>18</v>
      </c>
    </row>
    <row r="5" spans="1:11" ht="13.5" customHeight="1">
      <c r="A5" s="103"/>
      <c r="B5" s="120" t="s">
        <v>24</v>
      </c>
      <c r="C5" s="121" t="s">
        <v>76</v>
      </c>
      <c r="D5" s="104"/>
      <c r="E5" s="104"/>
      <c r="F5" s="104"/>
      <c r="G5" s="104"/>
      <c r="H5" s="104"/>
      <c r="I5" s="104"/>
      <c r="J5" s="105"/>
      <c r="K5" s="106"/>
    </row>
    <row r="6" spans="1:11" ht="13.5" customHeight="1">
      <c r="A6" s="98"/>
      <c r="B6" s="118">
        <v>1.2</v>
      </c>
      <c r="C6" s="119" t="s">
        <v>77</v>
      </c>
      <c r="D6" s="99" t="s">
        <v>19</v>
      </c>
      <c r="E6" s="99" t="s">
        <v>20</v>
      </c>
      <c r="F6" s="99" t="s">
        <v>21</v>
      </c>
      <c r="G6" s="99" t="s">
        <v>22</v>
      </c>
      <c r="H6" s="99" t="s">
        <v>23</v>
      </c>
      <c r="I6" s="100" t="s">
        <v>16</v>
      </c>
      <c r="J6" s="101" t="s">
        <v>13</v>
      </c>
      <c r="K6" s="102" t="s">
        <v>18</v>
      </c>
    </row>
    <row r="7" spans="1:11" ht="13.5" customHeight="1">
      <c r="A7" s="103"/>
      <c r="B7" s="122" t="s">
        <v>25</v>
      </c>
      <c r="C7" s="123" t="s">
        <v>97</v>
      </c>
      <c r="D7" s="104"/>
      <c r="E7" s="104"/>
      <c r="F7" s="104"/>
      <c r="G7" s="104"/>
      <c r="H7" s="104"/>
      <c r="I7" s="104"/>
      <c r="J7" s="105"/>
      <c r="K7" s="106"/>
    </row>
    <row r="8" spans="1:11" ht="13.5" customHeight="1">
      <c r="A8" s="98"/>
      <c r="B8" s="118">
        <v>1.3</v>
      </c>
      <c r="C8" s="124" t="s">
        <v>78</v>
      </c>
      <c r="D8" s="99" t="s">
        <v>19</v>
      </c>
      <c r="E8" s="99" t="s">
        <v>20</v>
      </c>
      <c r="F8" s="99" t="s">
        <v>21</v>
      </c>
      <c r="G8" s="99" t="s">
        <v>22</v>
      </c>
      <c r="H8" s="99" t="s">
        <v>23</v>
      </c>
      <c r="I8" s="100" t="s">
        <v>16</v>
      </c>
      <c r="J8" s="101" t="s">
        <v>13</v>
      </c>
      <c r="K8" s="102" t="s">
        <v>18</v>
      </c>
    </row>
    <row r="9" spans="1:11" ht="13.5" customHeight="1">
      <c r="A9" s="103"/>
      <c r="B9" s="122" t="s">
        <v>60</v>
      </c>
      <c r="C9" s="123" t="s">
        <v>78</v>
      </c>
      <c r="D9" s="104"/>
      <c r="E9" s="104"/>
      <c r="F9" s="104"/>
      <c r="G9" s="104"/>
      <c r="H9" s="104"/>
      <c r="I9" s="107"/>
      <c r="J9" s="108"/>
      <c r="K9" s="109"/>
    </row>
    <row r="10" spans="1:11" ht="13.5" customHeight="1">
      <c r="A10" s="98"/>
      <c r="B10" s="118">
        <v>1.4</v>
      </c>
      <c r="C10" s="119" t="s">
        <v>79</v>
      </c>
      <c r="D10" s="99" t="s">
        <v>19</v>
      </c>
      <c r="E10" s="99" t="s">
        <v>20</v>
      </c>
      <c r="F10" s="99" t="s">
        <v>21</v>
      </c>
      <c r="G10" s="99" t="s">
        <v>22</v>
      </c>
      <c r="H10" s="99" t="s">
        <v>23</v>
      </c>
      <c r="I10" s="100" t="s">
        <v>16</v>
      </c>
      <c r="J10" s="101" t="s">
        <v>13</v>
      </c>
      <c r="K10" s="102" t="s">
        <v>18</v>
      </c>
    </row>
    <row r="11" spans="1:11" ht="13.5" customHeight="1">
      <c r="A11" s="103"/>
      <c r="B11" s="122" t="s">
        <v>61</v>
      </c>
      <c r="C11" s="123" t="s">
        <v>79</v>
      </c>
      <c r="D11" s="104"/>
      <c r="E11" s="104"/>
      <c r="F11" s="104"/>
      <c r="G11" s="104"/>
      <c r="H11" s="104"/>
      <c r="I11" s="107"/>
      <c r="J11" s="108"/>
      <c r="K11" s="109"/>
    </row>
    <row r="12" spans="1:11" ht="13.5" customHeight="1">
      <c r="A12" s="98"/>
      <c r="B12" s="118">
        <v>1.5</v>
      </c>
      <c r="C12" s="119" t="s">
        <v>80</v>
      </c>
      <c r="D12" s="99" t="s">
        <v>19</v>
      </c>
      <c r="E12" s="99" t="s">
        <v>20</v>
      </c>
      <c r="F12" s="99" t="s">
        <v>21</v>
      </c>
      <c r="G12" s="99" t="s">
        <v>22</v>
      </c>
      <c r="H12" s="99" t="s">
        <v>23</v>
      </c>
      <c r="I12" s="100" t="s">
        <v>16</v>
      </c>
      <c r="J12" s="101" t="s">
        <v>13</v>
      </c>
      <c r="K12" s="102" t="s">
        <v>18</v>
      </c>
    </row>
    <row r="13" spans="1:11" ht="12.75" customHeight="1">
      <c r="A13" s="110"/>
      <c r="B13" s="122" t="s">
        <v>62</v>
      </c>
      <c r="C13" s="123" t="s">
        <v>80</v>
      </c>
      <c r="D13" s="104"/>
      <c r="E13" s="104"/>
      <c r="F13" s="104"/>
      <c r="G13" s="104"/>
      <c r="H13" s="104"/>
      <c r="I13" s="107"/>
      <c r="J13" s="108"/>
      <c r="K13" s="109"/>
    </row>
    <row r="14" spans="1:11" ht="13.5" customHeight="1">
      <c r="A14" s="98"/>
      <c r="B14" s="118">
        <v>1.6</v>
      </c>
      <c r="C14" s="119" t="s">
        <v>81</v>
      </c>
      <c r="D14" s="99" t="s">
        <v>19</v>
      </c>
      <c r="E14" s="99" t="s">
        <v>20</v>
      </c>
      <c r="F14" s="99" t="s">
        <v>21</v>
      </c>
      <c r="G14" s="99" t="s">
        <v>22</v>
      </c>
      <c r="H14" s="99" t="s">
        <v>23</v>
      </c>
      <c r="I14" s="100" t="s">
        <v>16</v>
      </c>
      <c r="J14" s="101" t="s">
        <v>13</v>
      </c>
      <c r="K14" s="102" t="s">
        <v>18</v>
      </c>
    </row>
    <row r="15" spans="1:11" ht="15.75" customHeight="1">
      <c r="A15" s="110"/>
      <c r="B15" s="122" t="s">
        <v>63</v>
      </c>
      <c r="C15" s="123" t="s">
        <v>81</v>
      </c>
      <c r="D15" s="104"/>
      <c r="E15" s="104"/>
      <c r="F15" s="104"/>
      <c r="G15" s="104"/>
      <c r="H15" s="104"/>
      <c r="I15" s="107"/>
      <c r="J15" s="108"/>
      <c r="K15" s="109"/>
    </row>
    <row r="16" spans="1:11" ht="13.5" customHeight="1">
      <c r="A16" s="98"/>
      <c r="B16" s="118">
        <v>1.7</v>
      </c>
      <c r="C16" s="119" t="s">
        <v>82</v>
      </c>
      <c r="D16" s="99" t="s">
        <v>19</v>
      </c>
      <c r="E16" s="99" t="s">
        <v>20</v>
      </c>
      <c r="F16" s="99" t="s">
        <v>21</v>
      </c>
      <c r="G16" s="99" t="s">
        <v>22</v>
      </c>
      <c r="H16" s="99" t="s">
        <v>23</v>
      </c>
      <c r="I16" s="100" t="s">
        <v>16</v>
      </c>
      <c r="J16" s="101" t="s">
        <v>13</v>
      </c>
      <c r="K16" s="102" t="s">
        <v>18</v>
      </c>
    </row>
    <row r="17" spans="1:11" ht="12.75" customHeight="1">
      <c r="A17" s="110"/>
      <c r="B17" s="122" t="s">
        <v>64</v>
      </c>
      <c r="C17" s="123" t="s">
        <v>82</v>
      </c>
      <c r="D17" s="104"/>
      <c r="E17" s="104"/>
      <c r="F17" s="104"/>
      <c r="G17" s="104"/>
      <c r="H17" s="104"/>
      <c r="I17" s="107"/>
      <c r="J17" s="108"/>
      <c r="K17" s="109"/>
    </row>
    <row r="18" spans="1:11" ht="13.5" customHeight="1">
      <c r="A18" s="98"/>
      <c r="B18" s="118">
        <v>1.8</v>
      </c>
      <c r="C18" s="119" t="s">
        <v>83</v>
      </c>
      <c r="D18" s="99" t="s">
        <v>19</v>
      </c>
      <c r="E18" s="99" t="s">
        <v>20</v>
      </c>
      <c r="F18" s="99" t="s">
        <v>21</v>
      </c>
      <c r="G18" s="99" t="s">
        <v>22</v>
      </c>
      <c r="H18" s="99" t="s">
        <v>23</v>
      </c>
      <c r="I18" s="100" t="s">
        <v>16</v>
      </c>
      <c r="J18" s="101" t="s">
        <v>13</v>
      </c>
      <c r="K18" s="102" t="s">
        <v>18</v>
      </c>
    </row>
    <row r="19" spans="1:11" ht="12.75" customHeight="1">
      <c r="A19" s="110"/>
      <c r="B19" s="122" t="s">
        <v>163</v>
      </c>
      <c r="C19" s="123" t="s">
        <v>83</v>
      </c>
      <c r="D19" s="104"/>
      <c r="E19" s="104"/>
      <c r="F19" s="104"/>
      <c r="G19" s="104"/>
      <c r="H19" s="104"/>
      <c r="I19" s="107"/>
      <c r="J19" s="108"/>
      <c r="K19" s="109"/>
    </row>
    <row r="20" spans="1:11" ht="13.5" customHeight="1">
      <c r="A20" s="98"/>
      <c r="B20" s="118">
        <v>1.9</v>
      </c>
      <c r="C20" s="119" t="s">
        <v>84</v>
      </c>
      <c r="D20" s="99" t="s">
        <v>19</v>
      </c>
      <c r="E20" s="99" t="s">
        <v>20</v>
      </c>
      <c r="F20" s="99" t="s">
        <v>21</v>
      </c>
      <c r="G20" s="99" t="s">
        <v>22</v>
      </c>
      <c r="H20" s="99" t="s">
        <v>23</v>
      </c>
      <c r="I20" s="100" t="s">
        <v>16</v>
      </c>
      <c r="J20" s="101" t="s">
        <v>13</v>
      </c>
      <c r="K20" s="102" t="s">
        <v>18</v>
      </c>
    </row>
    <row r="21" spans="1:11" ht="12.75" customHeight="1">
      <c r="A21" s="110"/>
      <c r="B21" s="122" t="s">
        <v>164</v>
      </c>
      <c r="C21" s="123" t="s">
        <v>84</v>
      </c>
      <c r="D21" s="104"/>
      <c r="E21" s="104"/>
      <c r="F21" s="104"/>
      <c r="G21" s="104"/>
      <c r="H21" s="104"/>
      <c r="I21" s="107"/>
      <c r="J21" s="108"/>
      <c r="K21" s="109"/>
    </row>
    <row r="22" spans="1:11" ht="13.5" customHeight="1">
      <c r="A22" s="96"/>
      <c r="B22" s="116">
        <v>2</v>
      </c>
      <c r="C22" s="117" t="s">
        <v>86</v>
      </c>
      <c r="D22" s="97"/>
      <c r="E22" s="97"/>
      <c r="F22" s="97"/>
      <c r="G22" s="97"/>
      <c r="H22" s="97"/>
      <c r="I22" s="111"/>
      <c r="J22" s="112"/>
      <c r="K22" s="113"/>
    </row>
    <row r="23" spans="1:11" ht="13.5" customHeight="1">
      <c r="A23" s="98"/>
      <c r="B23" s="118">
        <v>2.1</v>
      </c>
      <c r="C23" s="119" t="s">
        <v>85</v>
      </c>
      <c r="D23" s="99" t="s">
        <v>19</v>
      </c>
      <c r="E23" s="99" t="s">
        <v>20</v>
      </c>
      <c r="F23" s="99" t="s">
        <v>21</v>
      </c>
      <c r="G23" s="99" t="s">
        <v>22</v>
      </c>
      <c r="H23" s="99" t="s">
        <v>23</v>
      </c>
      <c r="I23" s="100" t="s">
        <v>16</v>
      </c>
      <c r="J23" s="101" t="s">
        <v>13</v>
      </c>
      <c r="K23" s="102" t="s">
        <v>18</v>
      </c>
    </row>
    <row r="24" spans="1:11" ht="12.75" customHeight="1">
      <c r="A24" s="110"/>
      <c r="B24" s="122" t="s">
        <v>65</v>
      </c>
      <c r="C24" s="123" t="s">
        <v>98</v>
      </c>
      <c r="D24" s="104"/>
      <c r="E24" s="104"/>
      <c r="F24" s="104"/>
      <c r="G24" s="104"/>
      <c r="H24" s="104"/>
      <c r="I24" s="107"/>
      <c r="J24" s="108"/>
      <c r="K24" s="109"/>
    </row>
    <row r="25" spans="1:11" ht="12.75" customHeight="1">
      <c r="A25" s="110"/>
      <c r="B25" s="122" t="s">
        <v>99</v>
      </c>
      <c r="C25" s="123" t="s">
        <v>88</v>
      </c>
      <c r="D25" s="104"/>
      <c r="E25" s="104"/>
      <c r="F25" s="104"/>
      <c r="G25" s="104"/>
      <c r="H25" s="104"/>
      <c r="I25" s="107"/>
      <c r="J25" s="108"/>
      <c r="K25" s="109"/>
    </row>
    <row r="26" spans="1:11" ht="13.5" customHeight="1">
      <c r="A26" s="98"/>
      <c r="B26" s="118">
        <v>2.2000000000000002</v>
      </c>
      <c r="C26" s="119" t="s">
        <v>87</v>
      </c>
      <c r="D26" s="99" t="s">
        <v>19</v>
      </c>
      <c r="E26" s="99" t="s">
        <v>20</v>
      </c>
      <c r="F26" s="99" t="s">
        <v>21</v>
      </c>
      <c r="G26" s="99" t="s">
        <v>22</v>
      </c>
      <c r="H26" s="99" t="s">
        <v>23</v>
      </c>
      <c r="I26" s="100" t="s">
        <v>16</v>
      </c>
      <c r="J26" s="101" t="s">
        <v>13</v>
      </c>
      <c r="K26" s="102" t="s">
        <v>18</v>
      </c>
    </row>
    <row r="27" spans="1:11" ht="12.75" customHeight="1">
      <c r="A27" s="110"/>
      <c r="B27" s="122" t="s">
        <v>66</v>
      </c>
      <c r="C27" s="123" t="s">
        <v>105</v>
      </c>
      <c r="D27" s="104"/>
      <c r="E27" s="104"/>
      <c r="F27" s="104"/>
      <c r="G27" s="104"/>
      <c r="H27" s="104"/>
      <c r="I27" s="107"/>
      <c r="J27" s="108"/>
      <c r="K27" s="109"/>
    </row>
    <row r="28" spans="1:11" ht="12.75" customHeight="1">
      <c r="A28" s="110"/>
      <c r="B28" s="122" t="s">
        <v>100</v>
      </c>
      <c r="C28" s="123" t="s">
        <v>106</v>
      </c>
      <c r="D28" s="104"/>
      <c r="E28" s="104"/>
      <c r="F28" s="104"/>
      <c r="G28" s="104"/>
      <c r="H28" s="104"/>
      <c r="I28" s="107"/>
      <c r="J28" s="108"/>
      <c r="K28" s="109"/>
    </row>
    <row r="29" spans="1:11" ht="12.75" customHeight="1">
      <c r="A29" s="110"/>
      <c r="B29" s="122" t="s">
        <v>101</v>
      </c>
      <c r="C29" s="123" t="s">
        <v>107</v>
      </c>
      <c r="D29" s="104"/>
      <c r="E29" s="104"/>
      <c r="F29" s="104"/>
      <c r="G29" s="104"/>
      <c r="H29" s="104"/>
      <c r="I29" s="107"/>
      <c r="J29" s="108"/>
      <c r="K29" s="109"/>
    </row>
    <row r="30" spans="1:11" ht="12.75" customHeight="1">
      <c r="A30" s="110"/>
      <c r="B30" s="122" t="s">
        <v>102</v>
      </c>
      <c r="C30" s="123" t="s">
        <v>108</v>
      </c>
      <c r="D30" s="104"/>
      <c r="E30" s="104"/>
      <c r="F30" s="104"/>
      <c r="G30" s="104"/>
      <c r="H30" s="104"/>
      <c r="I30" s="107"/>
      <c r="J30" s="108"/>
      <c r="K30" s="109"/>
    </row>
    <row r="31" spans="1:11" ht="12.75" customHeight="1">
      <c r="A31" s="110"/>
      <c r="B31" s="122" t="s">
        <v>103</v>
      </c>
      <c r="C31" s="123" t="s">
        <v>109</v>
      </c>
      <c r="D31" s="104"/>
      <c r="E31" s="104"/>
      <c r="F31" s="104"/>
      <c r="G31" s="104"/>
      <c r="H31" s="104"/>
      <c r="I31" s="107"/>
      <c r="J31" s="108"/>
      <c r="K31" s="109"/>
    </row>
    <row r="32" spans="1:11" ht="12.75" customHeight="1">
      <c r="A32" s="110"/>
      <c r="B32" s="122" t="s">
        <v>104</v>
      </c>
      <c r="C32" s="123" t="s">
        <v>110</v>
      </c>
      <c r="D32" s="104"/>
      <c r="E32" s="104"/>
      <c r="F32" s="104"/>
      <c r="G32" s="104"/>
      <c r="H32" s="104"/>
      <c r="I32" s="107"/>
      <c r="J32" s="108"/>
      <c r="K32" s="109"/>
    </row>
    <row r="33" spans="1:11" ht="13.5" customHeight="1">
      <c r="A33" s="98"/>
      <c r="B33" s="118">
        <v>2.2999999999999998</v>
      </c>
      <c r="C33" s="124" t="s">
        <v>88</v>
      </c>
      <c r="D33" s="99" t="s">
        <v>19</v>
      </c>
      <c r="E33" s="99" t="s">
        <v>20</v>
      </c>
      <c r="F33" s="99" t="s">
        <v>21</v>
      </c>
      <c r="G33" s="99" t="s">
        <v>22</v>
      </c>
      <c r="H33" s="99" t="s">
        <v>23</v>
      </c>
      <c r="I33" s="100" t="s">
        <v>16</v>
      </c>
      <c r="J33" s="101" t="s">
        <v>13</v>
      </c>
      <c r="K33" s="102" t="s">
        <v>18</v>
      </c>
    </row>
    <row r="34" spans="1:11" ht="12.75" customHeight="1">
      <c r="A34" s="110"/>
      <c r="B34" s="122" t="s">
        <v>67</v>
      </c>
      <c r="C34" s="123" t="s">
        <v>111</v>
      </c>
      <c r="D34" s="104"/>
      <c r="E34" s="104"/>
      <c r="F34" s="104"/>
      <c r="G34" s="104"/>
      <c r="H34" s="104"/>
      <c r="I34" s="107"/>
      <c r="J34" s="108"/>
      <c r="K34" s="109"/>
    </row>
    <row r="35" spans="1:11" ht="12.75" customHeight="1">
      <c r="A35" s="110"/>
      <c r="B35" s="122" t="s">
        <v>112</v>
      </c>
      <c r="C35" s="123" t="s">
        <v>115</v>
      </c>
      <c r="D35" s="104"/>
      <c r="E35" s="104"/>
      <c r="F35" s="104"/>
      <c r="G35" s="104"/>
      <c r="H35" s="104"/>
      <c r="I35" s="107"/>
      <c r="J35" s="114"/>
      <c r="K35" s="109"/>
    </row>
    <row r="36" spans="1:11" ht="12.75" customHeight="1">
      <c r="A36" s="110"/>
      <c r="B36" s="122" t="s">
        <v>113</v>
      </c>
      <c r="C36" s="123" t="s">
        <v>116</v>
      </c>
      <c r="D36" s="104"/>
      <c r="E36" s="104"/>
      <c r="F36" s="104"/>
      <c r="G36" s="104"/>
      <c r="H36" s="104"/>
      <c r="I36" s="107"/>
      <c r="J36" s="108"/>
      <c r="K36" s="109"/>
    </row>
    <row r="37" spans="1:11" ht="12.75" customHeight="1">
      <c r="A37" s="110"/>
      <c r="B37" s="122" t="s">
        <v>114</v>
      </c>
      <c r="C37" s="123" t="s">
        <v>117</v>
      </c>
      <c r="D37" s="104"/>
      <c r="E37" s="104"/>
      <c r="F37" s="104"/>
      <c r="G37" s="104"/>
      <c r="H37" s="104"/>
      <c r="I37" s="107"/>
      <c r="J37" s="114"/>
      <c r="K37" s="109"/>
    </row>
    <row r="38" spans="1:11" ht="13.5" customHeight="1">
      <c r="A38" s="98"/>
      <c r="B38" s="118">
        <v>2.4</v>
      </c>
      <c r="C38" s="119" t="s">
        <v>89</v>
      </c>
      <c r="D38" s="99" t="s">
        <v>19</v>
      </c>
      <c r="E38" s="99" t="s">
        <v>20</v>
      </c>
      <c r="F38" s="99" t="s">
        <v>21</v>
      </c>
      <c r="G38" s="99" t="s">
        <v>22</v>
      </c>
      <c r="H38" s="99" t="s">
        <v>23</v>
      </c>
      <c r="I38" s="100" t="s">
        <v>16</v>
      </c>
      <c r="J38" s="101" t="s">
        <v>13</v>
      </c>
      <c r="K38" s="102" t="s">
        <v>18</v>
      </c>
    </row>
    <row r="39" spans="1:11" ht="12.75" customHeight="1">
      <c r="A39" s="110"/>
      <c r="B39" s="122" t="s">
        <v>68</v>
      </c>
      <c r="C39" s="123" t="s">
        <v>89</v>
      </c>
      <c r="D39" s="104"/>
      <c r="E39" s="104"/>
      <c r="F39" s="104"/>
      <c r="G39" s="104"/>
      <c r="H39" s="104"/>
      <c r="I39" s="107"/>
      <c r="J39" s="108"/>
      <c r="K39" s="109"/>
    </row>
    <row r="40" spans="1:11" ht="13.5" customHeight="1">
      <c r="A40" s="98"/>
      <c r="B40" s="118">
        <v>2.5</v>
      </c>
      <c r="C40" s="119" t="s">
        <v>90</v>
      </c>
      <c r="D40" s="99" t="s">
        <v>19</v>
      </c>
      <c r="E40" s="99" t="s">
        <v>20</v>
      </c>
      <c r="F40" s="99" t="s">
        <v>21</v>
      </c>
      <c r="G40" s="99" t="s">
        <v>22</v>
      </c>
      <c r="H40" s="99" t="s">
        <v>23</v>
      </c>
      <c r="I40" s="100" t="s">
        <v>16</v>
      </c>
      <c r="J40" s="101" t="s">
        <v>13</v>
      </c>
      <c r="K40" s="102" t="s">
        <v>18</v>
      </c>
    </row>
    <row r="41" spans="1:11" ht="12.75" customHeight="1">
      <c r="A41" s="110"/>
      <c r="B41" s="122" t="s">
        <v>69</v>
      </c>
      <c r="C41" s="123" t="s">
        <v>90</v>
      </c>
      <c r="D41" s="104"/>
      <c r="E41" s="104"/>
      <c r="F41" s="104"/>
      <c r="G41" s="104"/>
      <c r="H41" s="104"/>
      <c r="I41" s="107"/>
      <c r="J41" s="108"/>
      <c r="K41" s="109"/>
    </row>
    <row r="42" spans="1:11" ht="12.75" customHeight="1">
      <c r="A42" s="110"/>
      <c r="B42" s="122" t="s">
        <v>70</v>
      </c>
      <c r="C42" s="123" t="s">
        <v>118</v>
      </c>
      <c r="D42" s="104"/>
      <c r="E42" s="104"/>
      <c r="F42" s="104"/>
      <c r="G42" s="104"/>
      <c r="H42" s="104"/>
      <c r="I42" s="107"/>
      <c r="J42" s="108"/>
      <c r="K42" s="109"/>
    </row>
    <row r="43" spans="1:11" ht="12.75" customHeight="1">
      <c r="A43" s="110"/>
      <c r="B43" s="122" t="s">
        <v>71</v>
      </c>
      <c r="C43" s="123" t="s">
        <v>119</v>
      </c>
      <c r="D43" s="104"/>
      <c r="E43" s="104"/>
      <c r="F43" s="104"/>
      <c r="G43" s="104"/>
      <c r="H43" s="104"/>
      <c r="I43" s="107"/>
      <c r="J43" s="108"/>
      <c r="K43" s="109"/>
    </row>
    <row r="44" spans="1:11" ht="13.5" customHeight="1">
      <c r="A44" s="98"/>
      <c r="B44" s="118">
        <v>2.6</v>
      </c>
      <c r="C44" s="119" t="s">
        <v>91</v>
      </c>
      <c r="D44" s="99" t="s">
        <v>19</v>
      </c>
      <c r="E44" s="99" t="s">
        <v>20</v>
      </c>
      <c r="F44" s="99" t="s">
        <v>21</v>
      </c>
      <c r="G44" s="99" t="s">
        <v>22</v>
      </c>
      <c r="H44" s="99" t="s">
        <v>23</v>
      </c>
      <c r="I44" s="100" t="s">
        <v>16</v>
      </c>
      <c r="J44" s="101" t="s">
        <v>13</v>
      </c>
      <c r="K44" s="102" t="s">
        <v>18</v>
      </c>
    </row>
    <row r="45" spans="1:11" ht="12.75" customHeight="1">
      <c r="A45" s="110"/>
      <c r="B45" s="122" t="s">
        <v>120</v>
      </c>
      <c r="C45" s="123" t="s">
        <v>137</v>
      </c>
      <c r="D45" s="104"/>
      <c r="E45" s="104"/>
      <c r="F45" s="104"/>
      <c r="G45" s="104"/>
      <c r="H45" s="104"/>
      <c r="I45" s="107"/>
      <c r="J45" s="108"/>
      <c r="K45" s="109"/>
    </row>
    <row r="46" spans="1:11" ht="12.75" customHeight="1">
      <c r="A46" s="110"/>
      <c r="B46" s="122" t="s">
        <v>121</v>
      </c>
      <c r="C46" s="123" t="s">
        <v>138</v>
      </c>
      <c r="D46" s="104"/>
      <c r="E46" s="104"/>
      <c r="F46" s="104"/>
      <c r="G46" s="104"/>
      <c r="H46" s="104"/>
      <c r="I46" s="107"/>
      <c r="J46" s="108"/>
      <c r="K46" s="109"/>
    </row>
    <row r="47" spans="1:11" ht="13.5" customHeight="1">
      <c r="A47" s="98"/>
      <c r="B47" s="118">
        <v>2.7</v>
      </c>
      <c r="C47" s="119" t="s">
        <v>92</v>
      </c>
      <c r="D47" s="99" t="s">
        <v>19</v>
      </c>
      <c r="E47" s="99" t="s">
        <v>20</v>
      </c>
      <c r="F47" s="99" t="s">
        <v>21</v>
      </c>
      <c r="G47" s="99" t="s">
        <v>22</v>
      </c>
      <c r="H47" s="99" t="s">
        <v>23</v>
      </c>
      <c r="I47" s="100" t="s">
        <v>16</v>
      </c>
      <c r="J47" s="101" t="s">
        <v>13</v>
      </c>
      <c r="K47" s="102" t="s">
        <v>18</v>
      </c>
    </row>
    <row r="48" spans="1:11" ht="12.75" customHeight="1">
      <c r="A48" s="110"/>
      <c r="B48" s="122" t="s">
        <v>122</v>
      </c>
      <c r="C48" s="123" t="s">
        <v>140</v>
      </c>
      <c r="D48" s="104"/>
      <c r="E48" s="104"/>
      <c r="F48" s="104"/>
      <c r="G48" s="104"/>
      <c r="H48" s="104"/>
      <c r="I48" s="107"/>
      <c r="J48" s="108"/>
      <c r="K48" s="109"/>
    </row>
    <row r="49" spans="1:11" ht="12.75" customHeight="1">
      <c r="A49" s="110"/>
      <c r="B49" s="122" t="s">
        <v>123</v>
      </c>
      <c r="C49" s="123" t="s">
        <v>139</v>
      </c>
      <c r="D49" s="104"/>
      <c r="E49" s="104"/>
      <c r="F49" s="104"/>
      <c r="G49" s="104"/>
      <c r="H49" s="104"/>
      <c r="I49" s="107"/>
      <c r="J49" s="108"/>
      <c r="K49" s="109"/>
    </row>
    <row r="50" spans="1:11" ht="13.5" customHeight="1">
      <c r="A50" s="98"/>
      <c r="B50" s="118">
        <v>2.8</v>
      </c>
      <c r="C50" s="119" t="s">
        <v>93</v>
      </c>
      <c r="D50" s="99" t="s">
        <v>19</v>
      </c>
      <c r="E50" s="99" t="s">
        <v>20</v>
      </c>
      <c r="F50" s="99" t="s">
        <v>21</v>
      </c>
      <c r="G50" s="99" t="s">
        <v>22</v>
      </c>
      <c r="H50" s="99" t="s">
        <v>23</v>
      </c>
      <c r="I50" s="100" t="s">
        <v>16</v>
      </c>
      <c r="J50" s="101" t="s">
        <v>13</v>
      </c>
      <c r="K50" s="102" t="s">
        <v>18</v>
      </c>
    </row>
    <row r="51" spans="1:11" ht="12.75" customHeight="1">
      <c r="A51" s="110"/>
      <c r="B51" s="122" t="s">
        <v>124</v>
      </c>
      <c r="C51" s="123" t="s">
        <v>93</v>
      </c>
      <c r="D51" s="104"/>
      <c r="E51" s="104"/>
      <c r="F51" s="104"/>
      <c r="G51" s="104"/>
      <c r="H51" s="104"/>
      <c r="I51" s="107"/>
      <c r="J51" s="108"/>
      <c r="K51" s="109"/>
    </row>
    <row r="52" spans="1:11" ht="12.75" customHeight="1">
      <c r="A52" s="110"/>
      <c r="B52" s="122" t="s">
        <v>125</v>
      </c>
      <c r="C52" s="123" t="s">
        <v>144</v>
      </c>
      <c r="D52" s="104"/>
      <c r="E52" s="104"/>
      <c r="F52" s="104"/>
      <c r="G52" s="104"/>
      <c r="H52" s="104"/>
      <c r="I52" s="107"/>
      <c r="J52" s="108"/>
      <c r="K52" s="109"/>
    </row>
    <row r="53" spans="1:11" ht="12.75" customHeight="1">
      <c r="A53" s="110"/>
      <c r="B53" s="122" t="s">
        <v>126</v>
      </c>
      <c r="C53" s="123" t="s">
        <v>145</v>
      </c>
      <c r="D53" s="104"/>
      <c r="E53" s="104"/>
      <c r="F53" s="104"/>
      <c r="G53" s="104"/>
      <c r="H53" s="104"/>
      <c r="I53" s="107"/>
      <c r="J53" s="108"/>
      <c r="K53" s="109"/>
    </row>
    <row r="54" spans="1:11" ht="12.75" customHeight="1">
      <c r="A54" s="110"/>
      <c r="B54" s="122" t="s">
        <v>127</v>
      </c>
      <c r="C54" s="123" t="s">
        <v>141</v>
      </c>
      <c r="D54" s="104"/>
      <c r="E54" s="104"/>
      <c r="F54" s="104"/>
      <c r="G54" s="104"/>
      <c r="H54" s="104"/>
      <c r="I54" s="107"/>
      <c r="J54" s="108"/>
      <c r="K54" s="109"/>
    </row>
    <row r="55" spans="1:11" ht="12.75" customHeight="1">
      <c r="A55" s="110"/>
      <c r="B55" s="122" t="s">
        <v>142</v>
      </c>
      <c r="C55" s="123" t="s">
        <v>143</v>
      </c>
      <c r="D55" s="104"/>
      <c r="E55" s="104"/>
      <c r="F55" s="104"/>
      <c r="G55" s="104"/>
      <c r="H55" s="104"/>
      <c r="I55" s="107"/>
      <c r="J55" s="108"/>
      <c r="K55" s="109"/>
    </row>
    <row r="56" spans="1:11" ht="13.5" customHeight="1">
      <c r="A56" s="98"/>
      <c r="B56" s="118">
        <v>2.9</v>
      </c>
      <c r="C56" s="119" t="s">
        <v>94</v>
      </c>
      <c r="D56" s="99" t="s">
        <v>19</v>
      </c>
      <c r="E56" s="99" t="s">
        <v>20</v>
      </c>
      <c r="F56" s="99" t="s">
        <v>21</v>
      </c>
      <c r="G56" s="99" t="s">
        <v>22</v>
      </c>
      <c r="H56" s="99" t="s">
        <v>23</v>
      </c>
      <c r="I56" s="100" t="s">
        <v>16</v>
      </c>
      <c r="J56" s="101" t="s">
        <v>13</v>
      </c>
      <c r="K56" s="102" t="s">
        <v>18</v>
      </c>
    </row>
    <row r="57" spans="1:11" ht="12.75" customHeight="1">
      <c r="A57" s="110"/>
      <c r="B57" s="122" t="s">
        <v>128</v>
      </c>
      <c r="C57" s="123" t="s">
        <v>94</v>
      </c>
      <c r="D57" s="104"/>
      <c r="E57" s="104"/>
      <c r="F57" s="104"/>
      <c r="G57" s="104"/>
      <c r="H57" s="104"/>
      <c r="I57" s="107"/>
      <c r="J57" s="108"/>
      <c r="K57" s="109"/>
    </row>
    <row r="58" spans="1:11" ht="13.5" customHeight="1">
      <c r="A58" s="98"/>
      <c r="B58" s="125">
        <v>2.1</v>
      </c>
      <c r="C58" s="124" t="s">
        <v>146</v>
      </c>
      <c r="D58" s="99" t="s">
        <v>19</v>
      </c>
      <c r="E58" s="99" t="s">
        <v>20</v>
      </c>
      <c r="F58" s="99" t="s">
        <v>21</v>
      </c>
      <c r="G58" s="99" t="s">
        <v>22</v>
      </c>
      <c r="H58" s="99" t="s">
        <v>23</v>
      </c>
      <c r="I58" s="100" t="s">
        <v>16</v>
      </c>
      <c r="J58" s="101" t="s">
        <v>13</v>
      </c>
      <c r="K58" s="102" t="s">
        <v>18</v>
      </c>
    </row>
    <row r="59" spans="1:11" ht="12.75" customHeight="1">
      <c r="A59" s="110"/>
      <c r="B59" s="122" t="s">
        <v>129</v>
      </c>
      <c r="C59" s="123" t="s">
        <v>147</v>
      </c>
      <c r="D59" s="104"/>
      <c r="E59" s="104"/>
      <c r="F59" s="104"/>
      <c r="G59" s="104"/>
      <c r="H59" s="104"/>
      <c r="I59" s="107"/>
      <c r="J59" s="108"/>
      <c r="K59" s="109"/>
    </row>
    <row r="60" spans="1:11" ht="12.75" customHeight="1">
      <c r="A60" s="110"/>
      <c r="B60" s="122" t="s">
        <v>130</v>
      </c>
      <c r="C60" s="123" t="s">
        <v>148</v>
      </c>
      <c r="D60" s="104"/>
      <c r="E60" s="104"/>
      <c r="F60" s="104"/>
      <c r="G60" s="104"/>
      <c r="H60" s="104"/>
      <c r="I60" s="107"/>
      <c r="J60" s="108"/>
      <c r="K60" s="109"/>
    </row>
    <row r="61" spans="1:11" ht="12.75" customHeight="1">
      <c r="A61" s="110"/>
      <c r="B61" s="122" t="s">
        <v>131</v>
      </c>
      <c r="C61" s="123" t="s">
        <v>149</v>
      </c>
      <c r="D61" s="104"/>
      <c r="E61" s="104"/>
      <c r="F61" s="104"/>
      <c r="G61" s="104"/>
      <c r="H61" s="104"/>
      <c r="I61" s="107"/>
      <c r="J61" s="108"/>
      <c r="K61" s="109"/>
    </row>
    <row r="62" spans="1:11" ht="12.75" customHeight="1">
      <c r="A62" s="110"/>
      <c r="B62" s="122" t="s">
        <v>132</v>
      </c>
      <c r="C62" s="123" t="s">
        <v>150</v>
      </c>
      <c r="D62" s="104"/>
      <c r="E62" s="104"/>
      <c r="F62" s="104"/>
      <c r="G62" s="104"/>
      <c r="H62" s="104"/>
      <c r="I62" s="107"/>
      <c r="J62" s="108"/>
      <c r="K62" s="109"/>
    </row>
    <row r="63" spans="1:11" ht="12.75" customHeight="1">
      <c r="A63" s="110"/>
      <c r="B63" s="122" t="s">
        <v>211</v>
      </c>
      <c r="C63" s="123" t="s">
        <v>151</v>
      </c>
      <c r="D63" s="104"/>
      <c r="E63" s="104"/>
      <c r="F63" s="104"/>
      <c r="G63" s="104"/>
      <c r="H63" s="104"/>
      <c r="I63" s="107"/>
      <c r="J63" s="108"/>
      <c r="K63" s="109"/>
    </row>
    <row r="64" spans="1:11" ht="12.75" customHeight="1">
      <c r="A64" s="110"/>
      <c r="B64" s="122" t="s">
        <v>212</v>
      </c>
      <c r="C64" s="123" t="s">
        <v>152</v>
      </c>
      <c r="D64" s="104"/>
      <c r="E64" s="104"/>
      <c r="F64" s="104"/>
      <c r="G64" s="104"/>
      <c r="H64" s="104"/>
      <c r="I64" s="107"/>
      <c r="J64" s="108"/>
      <c r="K64" s="109"/>
    </row>
    <row r="65" spans="1:11" ht="12.75" customHeight="1">
      <c r="A65" s="110"/>
      <c r="B65" s="122" t="s">
        <v>213</v>
      </c>
      <c r="C65" s="123" t="s">
        <v>153</v>
      </c>
      <c r="D65" s="104"/>
      <c r="E65" s="104"/>
      <c r="F65" s="104"/>
      <c r="G65" s="104"/>
      <c r="H65" s="104"/>
      <c r="I65" s="107"/>
      <c r="J65" s="108"/>
      <c r="K65" s="109"/>
    </row>
    <row r="66" spans="1:11" ht="13.5" customHeight="1">
      <c r="A66" s="98"/>
      <c r="B66" s="125">
        <v>2.11</v>
      </c>
      <c r="C66" s="119" t="s">
        <v>95</v>
      </c>
      <c r="D66" s="99" t="s">
        <v>19</v>
      </c>
      <c r="E66" s="99" t="s">
        <v>20</v>
      </c>
      <c r="F66" s="99" t="s">
        <v>21</v>
      </c>
      <c r="G66" s="99" t="s">
        <v>22</v>
      </c>
      <c r="H66" s="99" t="s">
        <v>23</v>
      </c>
      <c r="I66" s="100" t="s">
        <v>16</v>
      </c>
      <c r="J66" s="101" t="s">
        <v>13</v>
      </c>
      <c r="K66" s="102" t="s">
        <v>18</v>
      </c>
    </row>
    <row r="67" spans="1:11" ht="12.75" customHeight="1">
      <c r="A67" s="110"/>
      <c r="B67" s="122" t="s">
        <v>133</v>
      </c>
      <c r="C67" s="123" t="s">
        <v>154</v>
      </c>
      <c r="D67" s="104"/>
      <c r="E67" s="104"/>
      <c r="F67" s="104"/>
      <c r="G67" s="104"/>
      <c r="H67" s="104"/>
      <c r="I67" s="107"/>
      <c r="J67" s="108"/>
      <c r="K67" s="109"/>
    </row>
    <row r="68" spans="1:11" ht="12.75" customHeight="1">
      <c r="A68" s="110"/>
      <c r="B68" s="122" t="s">
        <v>134</v>
      </c>
      <c r="C68" s="123" t="s">
        <v>155</v>
      </c>
      <c r="D68" s="104"/>
      <c r="E68" s="104"/>
      <c r="F68" s="104"/>
      <c r="G68" s="104"/>
      <c r="H68" s="104"/>
      <c r="I68" s="107"/>
      <c r="J68" s="108"/>
      <c r="K68" s="109"/>
    </row>
    <row r="69" spans="1:11" ht="12.75" customHeight="1">
      <c r="A69" s="110"/>
      <c r="B69" s="122" t="s">
        <v>135</v>
      </c>
      <c r="C69" s="123" t="s">
        <v>156</v>
      </c>
      <c r="D69" s="104"/>
      <c r="E69" s="104"/>
      <c r="F69" s="104"/>
      <c r="G69" s="104"/>
      <c r="H69" s="104"/>
      <c r="I69" s="107"/>
      <c r="J69" s="108"/>
      <c r="K69" s="109"/>
    </row>
    <row r="70" spans="1:11" ht="12.75" customHeight="1">
      <c r="A70" s="110"/>
      <c r="B70" s="122" t="s">
        <v>136</v>
      </c>
      <c r="C70" s="123" t="s">
        <v>157</v>
      </c>
      <c r="D70" s="104"/>
      <c r="E70" s="104"/>
      <c r="F70" s="104"/>
      <c r="G70" s="104"/>
      <c r="H70" s="104"/>
      <c r="I70" s="107"/>
      <c r="J70" s="108"/>
      <c r="K70" s="109"/>
    </row>
    <row r="71" spans="1:11" ht="13.5" customHeight="1">
      <c r="A71" s="98"/>
      <c r="B71" s="125">
        <v>2.12</v>
      </c>
      <c r="C71" s="124" t="s">
        <v>96</v>
      </c>
      <c r="D71" s="99" t="s">
        <v>19</v>
      </c>
      <c r="E71" s="99" t="s">
        <v>20</v>
      </c>
      <c r="F71" s="99" t="s">
        <v>21</v>
      </c>
      <c r="G71" s="99" t="s">
        <v>22</v>
      </c>
      <c r="H71" s="99" t="s">
        <v>23</v>
      </c>
      <c r="I71" s="100" t="s">
        <v>16</v>
      </c>
      <c r="J71" s="101" t="s">
        <v>13</v>
      </c>
      <c r="K71" s="102" t="s">
        <v>18</v>
      </c>
    </row>
    <row r="72" spans="1:11" ht="12.75" customHeight="1">
      <c r="A72" s="110"/>
      <c r="B72" s="122" t="s">
        <v>214</v>
      </c>
      <c r="C72" s="123" t="s">
        <v>158</v>
      </c>
      <c r="D72" s="104"/>
      <c r="E72" s="104"/>
      <c r="F72" s="104"/>
      <c r="G72" s="104"/>
      <c r="H72" s="104"/>
      <c r="I72" s="107"/>
      <c r="J72" s="108"/>
      <c r="K72" s="109"/>
    </row>
    <row r="73" spans="1:11" ht="12.75" customHeight="1">
      <c r="A73" s="110"/>
      <c r="B73" s="122" t="s">
        <v>215</v>
      </c>
      <c r="C73" s="123" t="s">
        <v>160</v>
      </c>
      <c r="D73" s="104"/>
      <c r="E73" s="104"/>
      <c r="F73" s="104"/>
      <c r="G73" s="104"/>
      <c r="H73" s="104"/>
      <c r="I73" s="107"/>
      <c r="J73" s="108"/>
      <c r="K73" s="109"/>
    </row>
    <row r="74" spans="1:11" ht="12.75" customHeight="1">
      <c r="A74" s="110"/>
      <c r="B74" s="122" t="s">
        <v>216</v>
      </c>
      <c r="C74" s="123" t="s">
        <v>161</v>
      </c>
      <c r="D74" s="104"/>
      <c r="E74" s="104"/>
      <c r="F74" s="104"/>
      <c r="G74" s="104"/>
      <c r="H74" s="104"/>
      <c r="I74" s="107"/>
      <c r="J74" s="108"/>
      <c r="K74" s="109"/>
    </row>
    <row r="75" spans="1:11" ht="12.75" customHeight="1">
      <c r="A75" s="110"/>
      <c r="B75" s="122" t="s">
        <v>217</v>
      </c>
      <c r="C75" s="123" t="s">
        <v>162</v>
      </c>
      <c r="D75" s="104"/>
      <c r="E75" s="104"/>
      <c r="F75" s="104"/>
      <c r="G75" s="104"/>
      <c r="H75" s="104"/>
      <c r="I75" s="107"/>
      <c r="J75" s="108"/>
      <c r="K75" s="109"/>
    </row>
    <row r="76" spans="1:11" ht="12.75" customHeight="1">
      <c r="A76" s="110"/>
      <c r="B76" s="122" t="s">
        <v>218</v>
      </c>
      <c r="C76" s="123" t="s">
        <v>159</v>
      </c>
      <c r="D76" s="104"/>
      <c r="E76" s="104"/>
      <c r="F76" s="104"/>
      <c r="G76" s="104"/>
      <c r="H76" s="104"/>
      <c r="I76" s="107"/>
      <c r="J76" s="108"/>
      <c r="K76" s="109"/>
    </row>
  </sheetData>
  <sheetProtection password="CBEB" sheet="1" objects="1" scenarios="1"/>
  <mergeCells count="1">
    <mergeCell ref="D2:H2"/>
  </mergeCells>
  <phoneticPr fontId="17" type="noConversion"/>
  <conditionalFormatting sqref="D6:H6 D13:H13 D15:H15">
    <cfRule type="expression" dxfId="208" priority="682" stopIfTrue="1">
      <formula>"$A$3 == ""s"""</formula>
    </cfRule>
  </conditionalFormatting>
  <conditionalFormatting sqref="A9">
    <cfRule type="cellIs" dxfId="207" priority="611" operator="equal">
      <formula>""""""</formula>
    </cfRule>
  </conditionalFormatting>
  <conditionalFormatting sqref="A9">
    <cfRule type="cellIs" dxfId="206" priority="612" operator="equal">
      <formula>"""m"""</formula>
    </cfRule>
  </conditionalFormatting>
  <conditionalFormatting sqref="A9">
    <cfRule type="cellIs" dxfId="205" priority="613" operator="equal">
      <formula>"""i"""</formula>
    </cfRule>
  </conditionalFormatting>
  <conditionalFormatting sqref="A9">
    <cfRule type="cellIs" dxfId="204" priority="614" operator="equal">
      <formula>"""s"""</formula>
    </cfRule>
  </conditionalFormatting>
  <conditionalFormatting sqref="D4:H4">
    <cfRule type="expression" dxfId="203" priority="610" stopIfTrue="1">
      <formula>"$A$3 == ""s"""</formula>
    </cfRule>
  </conditionalFormatting>
  <conditionalFormatting sqref="A5">
    <cfRule type="cellIs" dxfId="202" priority="597" operator="equal">
      <formula>""""""</formula>
    </cfRule>
  </conditionalFormatting>
  <conditionalFormatting sqref="A5">
    <cfRule type="cellIs" dxfId="201" priority="598" operator="equal">
      <formula>"""m"""</formula>
    </cfRule>
  </conditionalFormatting>
  <conditionalFormatting sqref="A5">
    <cfRule type="cellIs" dxfId="200" priority="599" operator="equal">
      <formula>"""i"""</formula>
    </cfRule>
  </conditionalFormatting>
  <conditionalFormatting sqref="A5">
    <cfRule type="cellIs" dxfId="199" priority="600" operator="equal">
      <formula>"""s"""</formula>
    </cfRule>
  </conditionalFormatting>
  <conditionalFormatting sqref="A17 A24">
    <cfRule type="cellIs" dxfId="198" priority="551" operator="equal">
      <formula>""""""</formula>
    </cfRule>
  </conditionalFormatting>
  <conditionalFormatting sqref="A17 A24">
    <cfRule type="cellIs" dxfId="197" priority="552" operator="equal">
      <formula>"""m"""</formula>
    </cfRule>
  </conditionalFormatting>
  <conditionalFormatting sqref="A17 A24">
    <cfRule type="cellIs" dxfId="196" priority="553" operator="equal">
      <formula>"""i"""</formula>
    </cfRule>
  </conditionalFormatting>
  <conditionalFormatting sqref="A17 A24">
    <cfRule type="cellIs" dxfId="195" priority="554" operator="equal">
      <formula>"""s"""</formula>
    </cfRule>
  </conditionalFormatting>
  <conditionalFormatting sqref="A7">
    <cfRule type="cellIs" dxfId="194" priority="585" operator="equal">
      <formula>""""""</formula>
    </cfRule>
  </conditionalFormatting>
  <conditionalFormatting sqref="A7">
    <cfRule type="cellIs" dxfId="193" priority="586" operator="equal">
      <formula>"""m"""</formula>
    </cfRule>
  </conditionalFormatting>
  <conditionalFormatting sqref="A7">
    <cfRule type="cellIs" dxfId="192" priority="587" operator="equal">
      <formula>"""i"""</formula>
    </cfRule>
  </conditionalFormatting>
  <conditionalFormatting sqref="A7">
    <cfRule type="cellIs" dxfId="191" priority="588" operator="equal">
      <formula>"""s"""</formula>
    </cfRule>
  </conditionalFormatting>
  <conditionalFormatting sqref="A11">
    <cfRule type="cellIs" dxfId="190" priority="577" operator="equal">
      <formula>""""""</formula>
    </cfRule>
  </conditionalFormatting>
  <conditionalFormatting sqref="A11">
    <cfRule type="cellIs" dxfId="189" priority="578" operator="equal">
      <formula>"""m"""</formula>
    </cfRule>
  </conditionalFormatting>
  <conditionalFormatting sqref="A11">
    <cfRule type="cellIs" dxfId="188" priority="579" operator="equal">
      <formula>"""i"""</formula>
    </cfRule>
  </conditionalFormatting>
  <conditionalFormatting sqref="A11">
    <cfRule type="cellIs" dxfId="187" priority="580" operator="equal">
      <formula>"""s"""</formula>
    </cfRule>
  </conditionalFormatting>
  <conditionalFormatting sqref="A13 A15">
    <cfRule type="cellIs" dxfId="186" priority="569" operator="equal">
      <formula>""""""</formula>
    </cfRule>
  </conditionalFormatting>
  <conditionalFormatting sqref="A13 A15">
    <cfRule type="cellIs" dxfId="185" priority="570" operator="equal">
      <formula>"""m"""</formula>
    </cfRule>
  </conditionalFormatting>
  <conditionalFormatting sqref="A13 A15">
    <cfRule type="cellIs" dxfId="184" priority="571" operator="equal">
      <formula>"""i"""</formula>
    </cfRule>
  </conditionalFormatting>
  <conditionalFormatting sqref="A13 A15">
    <cfRule type="cellIs" dxfId="183" priority="572" operator="equal">
      <formula>"""s"""</formula>
    </cfRule>
  </conditionalFormatting>
  <conditionalFormatting sqref="D17:H17 D24:H24">
    <cfRule type="expression" dxfId="182" priority="559" stopIfTrue="1">
      <formula>"$A$3 == ""s"""</formula>
    </cfRule>
  </conditionalFormatting>
  <conditionalFormatting sqref="A41">
    <cfRule type="cellIs" dxfId="181" priority="546" operator="equal">
      <formula>""""""</formula>
    </cfRule>
  </conditionalFormatting>
  <conditionalFormatting sqref="A41">
    <cfRule type="cellIs" dxfId="180" priority="547" operator="equal">
      <formula>"""m"""</formula>
    </cfRule>
  </conditionalFormatting>
  <conditionalFormatting sqref="A41">
    <cfRule type="cellIs" dxfId="179" priority="548" operator="equal">
      <formula>"""i"""</formula>
    </cfRule>
  </conditionalFormatting>
  <conditionalFormatting sqref="A41">
    <cfRule type="cellIs" dxfId="178" priority="549" operator="equal">
      <formula>"""s"""</formula>
    </cfRule>
  </conditionalFormatting>
  <conditionalFormatting sqref="A39">
    <cfRule type="cellIs" dxfId="177" priority="542" operator="equal">
      <formula>""""""</formula>
    </cfRule>
  </conditionalFormatting>
  <conditionalFormatting sqref="A39">
    <cfRule type="cellIs" dxfId="176" priority="543" operator="equal">
      <formula>"""m"""</formula>
    </cfRule>
  </conditionalFormatting>
  <conditionalFormatting sqref="A39">
    <cfRule type="cellIs" dxfId="175" priority="544" operator="equal">
      <formula>"""i"""</formula>
    </cfRule>
  </conditionalFormatting>
  <conditionalFormatting sqref="A39">
    <cfRule type="cellIs" dxfId="174" priority="545" operator="equal">
      <formula>"""s"""</formula>
    </cfRule>
  </conditionalFormatting>
  <conditionalFormatting sqref="A43">
    <cfRule type="cellIs" dxfId="173" priority="525" operator="equal">
      <formula>""""""</formula>
    </cfRule>
  </conditionalFormatting>
  <conditionalFormatting sqref="A43">
    <cfRule type="cellIs" dxfId="172" priority="526" operator="equal">
      <formula>"""m"""</formula>
    </cfRule>
  </conditionalFormatting>
  <conditionalFormatting sqref="A43">
    <cfRule type="cellIs" dxfId="171" priority="527" operator="equal">
      <formula>"""i"""</formula>
    </cfRule>
  </conditionalFormatting>
  <conditionalFormatting sqref="A43">
    <cfRule type="cellIs" dxfId="170" priority="528" operator="equal">
      <formula>"""s"""</formula>
    </cfRule>
  </conditionalFormatting>
  <conditionalFormatting sqref="A42">
    <cfRule type="cellIs" dxfId="169" priority="519" operator="equal">
      <formula>""""""</formula>
    </cfRule>
  </conditionalFormatting>
  <conditionalFormatting sqref="A42">
    <cfRule type="cellIs" dxfId="168" priority="520" operator="equal">
      <formula>"""m"""</formula>
    </cfRule>
  </conditionalFormatting>
  <conditionalFormatting sqref="A42">
    <cfRule type="cellIs" dxfId="167" priority="521" operator="equal">
      <formula>"""i"""</formula>
    </cfRule>
  </conditionalFormatting>
  <conditionalFormatting sqref="A42">
    <cfRule type="cellIs" dxfId="166" priority="522" operator="equal">
      <formula>"""s"""</formula>
    </cfRule>
  </conditionalFormatting>
  <conditionalFormatting sqref="A53">
    <cfRule type="cellIs" dxfId="165" priority="499" operator="equal">
      <formula>""""""</formula>
    </cfRule>
  </conditionalFormatting>
  <conditionalFormatting sqref="A53">
    <cfRule type="cellIs" dxfId="164" priority="500" operator="equal">
      <formula>"""m"""</formula>
    </cfRule>
  </conditionalFormatting>
  <conditionalFormatting sqref="A53">
    <cfRule type="cellIs" dxfId="163" priority="501" operator="equal">
      <formula>"""i"""</formula>
    </cfRule>
  </conditionalFormatting>
  <conditionalFormatting sqref="A53">
    <cfRule type="cellIs" dxfId="162" priority="502" operator="equal">
      <formula>"""s"""</formula>
    </cfRule>
  </conditionalFormatting>
  <conditionalFormatting sqref="A54">
    <cfRule type="cellIs" dxfId="161" priority="487" operator="equal">
      <formula>""""""</formula>
    </cfRule>
  </conditionalFormatting>
  <conditionalFormatting sqref="A54">
    <cfRule type="cellIs" dxfId="160" priority="488" operator="equal">
      <formula>"""m"""</formula>
    </cfRule>
  </conditionalFormatting>
  <conditionalFormatting sqref="A54">
    <cfRule type="cellIs" dxfId="159" priority="489" operator="equal">
      <formula>"""i"""</formula>
    </cfRule>
  </conditionalFormatting>
  <conditionalFormatting sqref="A54">
    <cfRule type="cellIs" dxfId="158" priority="490" operator="equal">
      <formula>"""s"""</formula>
    </cfRule>
  </conditionalFormatting>
  <conditionalFormatting sqref="A34:A35">
    <cfRule type="cellIs" dxfId="157" priority="467" operator="equal">
      <formula>""""""</formula>
    </cfRule>
  </conditionalFormatting>
  <conditionalFormatting sqref="A34:A35">
    <cfRule type="cellIs" dxfId="156" priority="468" operator="equal">
      <formula>"""m"""</formula>
    </cfRule>
  </conditionalFormatting>
  <conditionalFormatting sqref="A34:A35">
    <cfRule type="cellIs" dxfId="155" priority="469" operator="equal">
      <formula>"""i"""</formula>
    </cfRule>
  </conditionalFormatting>
  <conditionalFormatting sqref="A34:A35">
    <cfRule type="cellIs" dxfId="154" priority="470" operator="equal">
      <formula>"""s"""</formula>
    </cfRule>
  </conditionalFormatting>
  <conditionalFormatting sqref="D23:H23">
    <cfRule type="expression" dxfId="153" priority="232" stopIfTrue="1">
      <formula>"$A$3 == ""s"""</formula>
    </cfRule>
  </conditionalFormatting>
  <conditionalFormatting sqref="D8:H8">
    <cfRule type="expression" dxfId="152" priority="237" stopIfTrue="1">
      <formula>"$A$3 == ""s"""</formula>
    </cfRule>
  </conditionalFormatting>
  <conditionalFormatting sqref="D40:H40">
    <cfRule type="expression" dxfId="151" priority="228" stopIfTrue="1">
      <formula>"$A$3 == ""s"""</formula>
    </cfRule>
  </conditionalFormatting>
  <conditionalFormatting sqref="A21">
    <cfRule type="cellIs" dxfId="150" priority="197" operator="equal">
      <formula>""""""</formula>
    </cfRule>
  </conditionalFormatting>
  <conditionalFormatting sqref="A21">
    <cfRule type="cellIs" dxfId="149" priority="198" operator="equal">
      <formula>"""m"""</formula>
    </cfRule>
  </conditionalFormatting>
  <conditionalFormatting sqref="A21">
    <cfRule type="cellIs" dxfId="148" priority="199" operator="equal">
      <formula>"""i"""</formula>
    </cfRule>
  </conditionalFormatting>
  <conditionalFormatting sqref="A21">
    <cfRule type="cellIs" dxfId="147" priority="200" operator="equal">
      <formula>"""s"""</formula>
    </cfRule>
  </conditionalFormatting>
  <conditionalFormatting sqref="D16:H16">
    <cfRule type="expression" dxfId="146" priority="233" stopIfTrue="1">
      <formula>"$A$3 == ""s"""</formula>
    </cfRule>
  </conditionalFormatting>
  <conditionalFormatting sqref="D20:H20">
    <cfRule type="expression" dxfId="145" priority="196" stopIfTrue="1">
      <formula>"$A$3 == ""s"""</formula>
    </cfRule>
  </conditionalFormatting>
  <conditionalFormatting sqref="A19">
    <cfRule type="cellIs" dxfId="144" priority="191" operator="equal">
      <formula>""""""</formula>
    </cfRule>
  </conditionalFormatting>
  <conditionalFormatting sqref="A19">
    <cfRule type="cellIs" dxfId="143" priority="192" operator="equal">
      <formula>"""m"""</formula>
    </cfRule>
  </conditionalFormatting>
  <conditionalFormatting sqref="A19">
    <cfRule type="cellIs" dxfId="142" priority="193" operator="equal">
      <formula>"""i"""</formula>
    </cfRule>
  </conditionalFormatting>
  <conditionalFormatting sqref="A19">
    <cfRule type="cellIs" dxfId="141" priority="194" operator="equal">
      <formula>"""s"""</formula>
    </cfRule>
  </conditionalFormatting>
  <conditionalFormatting sqref="D21:H21">
    <cfRule type="expression" dxfId="140" priority="201" stopIfTrue="1">
      <formula>"$A$3 == ""s"""</formula>
    </cfRule>
  </conditionalFormatting>
  <conditionalFormatting sqref="A45">
    <cfRule type="cellIs" dxfId="139" priority="186" operator="equal">
      <formula>""""""</formula>
    </cfRule>
  </conditionalFormatting>
  <conditionalFormatting sqref="A45">
    <cfRule type="cellIs" dxfId="138" priority="187" operator="equal">
      <formula>"""m"""</formula>
    </cfRule>
  </conditionalFormatting>
  <conditionalFormatting sqref="A45">
    <cfRule type="cellIs" dxfId="137" priority="188" operator="equal">
      <formula>"""i"""</formula>
    </cfRule>
  </conditionalFormatting>
  <conditionalFormatting sqref="A45">
    <cfRule type="cellIs" dxfId="136" priority="189" operator="equal">
      <formula>"""s"""</formula>
    </cfRule>
  </conditionalFormatting>
  <conditionalFormatting sqref="D19:H19">
    <cfRule type="expression" dxfId="135" priority="195" stopIfTrue="1">
      <formula>"$A$3 == ""s"""</formula>
    </cfRule>
  </conditionalFormatting>
  <conditionalFormatting sqref="D18:H18">
    <cfRule type="expression" dxfId="134" priority="190" stopIfTrue="1">
      <formula>"$A$3 == ""s"""</formula>
    </cfRule>
  </conditionalFormatting>
  <conditionalFormatting sqref="A46">
    <cfRule type="cellIs" dxfId="133" priority="174" operator="equal">
      <formula>""""""</formula>
    </cfRule>
  </conditionalFormatting>
  <conditionalFormatting sqref="A46">
    <cfRule type="cellIs" dxfId="132" priority="175" operator="equal">
      <formula>"""m"""</formula>
    </cfRule>
  </conditionalFormatting>
  <conditionalFormatting sqref="A46">
    <cfRule type="cellIs" dxfId="131" priority="176" operator="equal">
      <formula>"""i"""</formula>
    </cfRule>
  </conditionalFormatting>
  <conditionalFormatting sqref="A46">
    <cfRule type="cellIs" dxfId="130" priority="177" operator="equal">
      <formula>"""s"""</formula>
    </cfRule>
  </conditionalFormatting>
  <conditionalFormatting sqref="D44:H44">
    <cfRule type="expression" dxfId="129" priority="173" stopIfTrue="1">
      <formula>"$A$3 == ""s"""</formula>
    </cfRule>
  </conditionalFormatting>
  <conditionalFormatting sqref="D47:H47">
    <cfRule type="expression" dxfId="128" priority="156" stopIfTrue="1">
      <formula>"$A$3 == ""s"""</formula>
    </cfRule>
  </conditionalFormatting>
  <conditionalFormatting sqref="A49">
    <cfRule type="cellIs" dxfId="127" priority="157" operator="equal">
      <formula>""""""</formula>
    </cfRule>
  </conditionalFormatting>
  <conditionalFormatting sqref="A49">
    <cfRule type="cellIs" dxfId="126" priority="158" operator="equal">
      <formula>"""m"""</formula>
    </cfRule>
  </conditionalFormatting>
  <conditionalFormatting sqref="A49">
    <cfRule type="cellIs" dxfId="125" priority="159" operator="equal">
      <formula>"""i"""</formula>
    </cfRule>
  </conditionalFormatting>
  <conditionalFormatting sqref="A49">
    <cfRule type="cellIs" dxfId="124" priority="160" operator="equal">
      <formula>"""s"""</formula>
    </cfRule>
  </conditionalFormatting>
  <conditionalFormatting sqref="A48">
    <cfRule type="cellIs" dxfId="123" priority="169" operator="equal">
      <formula>""""""</formula>
    </cfRule>
  </conditionalFormatting>
  <conditionalFormatting sqref="A48">
    <cfRule type="cellIs" dxfId="122" priority="170" operator="equal">
      <formula>"""m"""</formula>
    </cfRule>
  </conditionalFormatting>
  <conditionalFormatting sqref="A48">
    <cfRule type="cellIs" dxfId="121" priority="171" operator="equal">
      <formula>"""i"""</formula>
    </cfRule>
  </conditionalFormatting>
  <conditionalFormatting sqref="A48">
    <cfRule type="cellIs" dxfId="120" priority="172" operator="equal">
      <formula>"""s"""</formula>
    </cfRule>
  </conditionalFormatting>
  <conditionalFormatting sqref="D56:H56">
    <cfRule type="expression" dxfId="119" priority="139" stopIfTrue="1">
      <formula>"$A$3 == ""s"""</formula>
    </cfRule>
  </conditionalFormatting>
  <conditionalFormatting sqref="D50:H50">
    <cfRule type="expression" dxfId="118" priority="130" stopIfTrue="1">
      <formula>"$A$3 == ""s"""</formula>
    </cfRule>
  </conditionalFormatting>
  <conditionalFormatting sqref="A67">
    <cfRule type="cellIs" dxfId="117" priority="126" operator="equal">
      <formula>""""""</formula>
    </cfRule>
  </conditionalFormatting>
  <conditionalFormatting sqref="A67">
    <cfRule type="cellIs" dxfId="116" priority="127" operator="equal">
      <formula>"""m"""</formula>
    </cfRule>
  </conditionalFormatting>
  <conditionalFormatting sqref="A67">
    <cfRule type="cellIs" dxfId="115" priority="128" operator="equal">
      <formula>"""i"""</formula>
    </cfRule>
  </conditionalFormatting>
  <conditionalFormatting sqref="A67">
    <cfRule type="cellIs" dxfId="114" priority="129" operator="equal">
      <formula>"""s"""</formula>
    </cfRule>
  </conditionalFormatting>
  <conditionalFormatting sqref="A57">
    <cfRule type="cellIs" dxfId="113" priority="152" operator="equal">
      <formula>""""""</formula>
    </cfRule>
  </conditionalFormatting>
  <conditionalFormatting sqref="A57">
    <cfRule type="cellIs" dxfId="112" priority="153" operator="equal">
      <formula>"""m"""</formula>
    </cfRule>
  </conditionalFormatting>
  <conditionalFormatting sqref="A57">
    <cfRule type="cellIs" dxfId="111" priority="154" operator="equal">
      <formula>"""i"""</formula>
    </cfRule>
  </conditionalFormatting>
  <conditionalFormatting sqref="A57">
    <cfRule type="cellIs" dxfId="110" priority="155" operator="equal">
      <formula>"""s"""</formula>
    </cfRule>
  </conditionalFormatting>
  <conditionalFormatting sqref="D66:H66">
    <cfRule type="expression" dxfId="109" priority="113" stopIfTrue="1">
      <formula>"$A$3 == ""s"""</formula>
    </cfRule>
  </conditionalFormatting>
  <conditionalFormatting sqref="A70">
    <cfRule type="cellIs" dxfId="108" priority="122" operator="equal">
      <formula>""""""</formula>
    </cfRule>
  </conditionalFormatting>
  <conditionalFormatting sqref="A70">
    <cfRule type="cellIs" dxfId="107" priority="123" operator="equal">
      <formula>"""m"""</formula>
    </cfRule>
  </conditionalFormatting>
  <conditionalFormatting sqref="A70">
    <cfRule type="cellIs" dxfId="106" priority="124" operator="equal">
      <formula>"""i"""</formula>
    </cfRule>
  </conditionalFormatting>
  <conditionalFormatting sqref="A70">
    <cfRule type="cellIs" dxfId="105" priority="125" operator="equal">
      <formula>"""s"""</formula>
    </cfRule>
  </conditionalFormatting>
  <conditionalFormatting sqref="D25:H25">
    <cfRule type="expression" dxfId="104" priority="95" stopIfTrue="1">
      <formula>"$A$3 == ""s"""</formula>
    </cfRule>
  </conditionalFormatting>
  <conditionalFormatting sqref="A69">
    <cfRule type="cellIs" dxfId="103" priority="118" operator="equal">
      <formula>""""""</formula>
    </cfRule>
  </conditionalFormatting>
  <conditionalFormatting sqref="A69">
    <cfRule type="cellIs" dxfId="102" priority="119" operator="equal">
      <formula>"""m"""</formula>
    </cfRule>
  </conditionalFormatting>
  <conditionalFormatting sqref="A69">
    <cfRule type="cellIs" dxfId="101" priority="120" operator="equal">
      <formula>"""i"""</formula>
    </cfRule>
  </conditionalFormatting>
  <conditionalFormatting sqref="A69">
    <cfRule type="cellIs" dxfId="100" priority="121" operator="equal">
      <formula>"""s"""</formula>
    </cfRule>
  </conditionalFormatting>
  <conditionalFormatting sqref="D10:H10">
    <cfRule type="expression" dxfId="99" priority="236" stopIfTrue="1">
      <formula>"$A$3 == ""s"""</formula>
    </cfRule>
  </conditionalFormatting>
  <conditionalFormatting sqref="D12:H12">
    <cfRule type="expression" dxfId="98" priority="235" stopIfTrue="1">
      <formula>"$A$3 == ""s"""</formula>
    </cfRule>
  </conditionalFormatting>
  <conditionalFormatting sqref="D14:H14">
    <cfRule type="expression" dxfId="97" priority="234" stopIfTrue="1">
      <formula>"$A$3 == ""s"""</formula>
    </cfRule>
  </conditionalFormatting>
  <conditionalFormatting sqref="D26:H26">
    <cfRule type="expression" dxfId="96" priority="231" stopIfTrue="1">
      <formula>"$A$3 == ""s"""</formula>
    </cfRule>
  </conditionalFormatting>
  <conditionalFormatting sqref="D33:H33">
    <cfRule type="expression" dxfId="95" priority="230" stopIfTrue="1">
      <formula>"$A$3 == ""s"""</formula>
    </cfRule>
  </conditionalFormatting>
  <conditionalFormatting sqref="D38:H38">
    <cfRule type="expression" dxfId="94" priority="229" stopIfTrue="1">
      <formula>"$A$3 == ""s"""</formula>
    </cfRule>
  </conditionalFormatting>
  <conditionalFormatting sqref="D71:H71">
    <cfRule type="expression" dxfId="93" priority="96" stopIfTrue="1">
      <formula>"$A$3 == ""s"""</formula>
    </cfRule>
  </conditionalFormatting>
  <conditionalFormatting sqref="D27:H32">
    <cfRule type="expression" dxfId="92" priority="62" stopIfTrue="1">
      <formula>"$A$3 == ""s"""</formula>
    </cfRule>
  </conditionalFormatting>
  <conditionalFormatting sqref="A25">
    <cfRule type="cellIs" dxfId="91" priority="91" operator="equal">
      <formula>""""""</formula>
    </cfRule>
  </conditionalFormatting>
  <conditionalFormatting sqref="A25">
    <cfRule type="cellIs" dxfId="90" priority="92" operator="equal">
      <formula>"""m"""</formula>
    </cfRule>
  </conditionalFormatting>
  <conditionalFormatting sqref="A25">
    <cfRule type="cellIs" dxfId="89" priority="93" operator="equal">
      <formula>"""i"""</formula>
    </cfRule>
  </conditionalFormatting>
  <conditionalFormatting sqref="A25">
    <cfRule type="cellIs" dxfId="88" priority="94" operator="equal">
      <formula>"""s"""</formula>
    </cfRule>
  </conditionalFormatting>
  <conditionalFormatting sqref="A68">
    <cfRule type="cellIs" dxfId="87" priority="114" operator="equal">
      <formula>""""""</formula>
    </cfRule>
  </conditionalFormatting>
  <conditionalFormatting sqref="A68">
    <cfRule type="cellIs" dxfId="86" priority="115" operator="equal">
      <formula>"""m"""</formula>
    </cfRule>
  </conditionalFormatting>
  <conditionalFormatting sqref="A68">
    <cfRule type="cellIs" dxfId="85" priority="116" operator="equal">
      <formula>"""i"""</formula>
    </cfRule>
  </conditionalFormatting>
  <conditionalFormatting sqref="A68">
    <cfRule type="cellIs" dxfId="84" priority="117" operator="equal">
      <formula>"""s"""</formula>
    </cfRule>
  </conditionalFormatting>
  <conditionalFormatting sqref="A51">
    <cfRule type="cellIs" dxfId="83" priority="135" operator="equal">
      <formula>""""""</formula>
    </cfRule>
  </conditionalFormatting>
  <conditionalFormatting sqref="A51">
    <cfRule type="cellIs" dxfId="82" priority="136" operator="equal">
      <formula>"""m"""</formula>
    </cfRule>
  </conditionalFormatting>
  <conditionalFormatting sqref="A51">
    <cfRule type="cellIs" dxfId="81" priority="137" operator="equal">
      <formula>"""i"""</formula>
    </cfRule>
  </conditionalFormatting>
  <conditionalFormatting sqref="A51">
    <cfRule type="cellIs" dxfId="80" priority="138" operator="equal">
      <formula>"""s"""</formula>
    </cfRule>
  </conditionalFormatting>
  <conditionalFormatting sqref="A52">
    <cfRule type="cellIs" dxfId="79" priority="131" operator="equal">
      <formula>""""""</formula>
    </cfRule>
  </conditionalFormatting>
  <conditionalFormatting sqref="A52">
    <cfRule type="cellIs" dxfId="78" priority="132" operator="equal">
      <formula>"""m"""</formula>
    </cfRule>
  </conditionalFormatting>
  <conditionalFormatting sqref="A52">
    <cfRule type="cellIs" dxfId="77" priority="133" operator="equal">
      <formula>"""i"""</formula>
    </cfRule>
  </conditionalFormatting>
  <conditionalFormatting sqref="A52">
    <cfRule type="cellIs" dxfId="76" priority="134" operator="equal">
      <formula>"""s"""</formula>
    </cfRule>
  </conditionalFormatting>
  <conditionalFormatting sqref="A72">
    <cfRule type="cellIs" dxfId="75" priority="109" operator="equal">
      <formula>""""""</formula>
    </cfRule>
  </conditionalFormatting>
  <conditionalFormatting sqref="A72">
    <cfRule type="cellIs" dxfId="74" priority="110" operator="equal">
      <formula>"""m"""</formula>
    </cfRule>
  </conditionalFormatting>
  <conditionalFormatting sqref="A72">
    <cfRule type="cellIs" dxfId="73" priority="111" operator="equal">
      <formula>"""i"""</formula>
    </cfRule>
  </conditionalFormatting>
  <conditionalFormatting sqref="A72">
    <cfRule type="cellIs" dxfId="72" priority="112" operator="equal">
      <formula>"""s"""</formula>
    </cfRule>
  </conditionalFormatting>
  <conditionalFormatting sqref="A73">
    <cfRule type="cellIs" dxfId="71" priority="97" operator="equal">
      <formula>""""""</formula>
    </cfRule>
  </conditionalFormatting>
  <conditionalFormatting sqref="A73">
    <cfRule type="cellIs" dxfId="70" priority="98" operator="equal">
      <formula>"""m"""</formula>
    </cfRule>
  </conditionalFormatting>
  <conditionalFormatting sqref="A73">
    <cfRule type="cellIs" dxfId="69" priority="99" operator="equal">
      <formula>"""i"""</formula>
    </cfRule>
  </conditionalFormatting>
  <conditionalFormatting sqref="A73">
    <cfRule type="cellIs" dxfId="68" priority="100" operator="equal">
      <formula>"""s"""</formula>
    </cfRule>
  </conditionalFormatting>
  <conditionalFormatting sqref="A75">
    <cfRule type="cellIs" dxfId="67" priority="105" operator="equal">
      <formula>""""""</formula>
    </cfRule>
  </conditionalFormatting>
  <conditionalFormatting sqref="A75">
    <cfRule type="cellIs" dxfId="66" priority="106" operator="equal">
      <formula>"""m"""</formula>
    </cfRule>
  </conditionalFormatting>
  <conditionalFormatting sqref="A75">
    <cfRule type="cellIs" dxfId="65" priority="107" operator="equal">
      <formula>"""i"""</formula>
    </cfRule>
  </conditionalFormatting>
  <conditionalFormatting sqref="A75">
    <cfRule type="cellIs" dxfId="64" priority="108" operator="equal">
      <formula>"""s"""</formula>
    </cfRule>
  </conditionalFormatting>
  <conditionalFormatting sqref="A74">
    <cfRule type="cellIs" dxfId="63" priority="101" operator="equal">
      <formula>""""""</formula>
    </cfRule>
  </conditionalFormatting>
  <conditionalFormatting sqref="A74">
    <cfRule type="cellIs" dxfId="62" priority="102" operator="equal">
      <formula>"""m"""</formula>
    </cfRule>
  </conditionalFormatting>
  <conditionalFormatting sqref="A74">
    <cfRule type="cellIs" dxfId="61" priority="103" operator="equal">
      <formula>"""i"""</formula>
    </cfRule>
  </conditionalFormatting>
  <conditionalFormatting sqref="A74">
    <cfRule type="cellIs" dxfId="60" priority="104" operator="equal">
      <formula>"""s"""</formula>
    </cfRule>
  </conditionalFormatting>
  <conditionalFormatting sqref="A27:A32">
    <cfRule type="cellIs" dxfId="59" priority="58" operator="equal">
      <formula>""""""</formula>
    </cfRule>
  </conditionalFormatting>
  <conditionalFormatting sqref="A36:A37">
    <cfRule type="cellIs" dxfId="58" priority="54" operator="equal">
      <formula>""""""</formula>
    </cfRule>
  </conditionalFormatting>
  <conditionalFormatting sqref="A27:A32">
    <cfRule type="cellIs" dxfId="57" priority="59" operator="equal">
      <formula>"""m"""</formula>
    </cfRule>
  </conditionalFormatting>
  <conditionalFormatting sqref="A27:A32">
    <cfRule type="cellIs" dxfId="56" priority="60" operator="equal">
      <formula>"""i"""</formula>
    </cfRule>
  </conditionalFormatting>
  <conditionalFormatting sqref="A27:A32">
    <cfRule type="cellIs" dxfId="55" priority="61" operator="equal">
      <formula>"""s"""</formula>
    </cfRule>
  </conditionalFormatting>
  <conditionalFormatting sqref="A36:A37">
    <cfRule type="cellIs" dxfId="54" priority="55" operator="equal">
      <formula>"""m"""</formula>
    </cfRule>
  </conditionalFormatting>
  <conditionalFormatting sqref="A36:A37">
    <cfRule type="cellIs" dxfId="53" priority="56" operator="equal">
      <formula>"""i"""</formula>
    </cfRule>
  </conditionalFormatting>
  <conditionalFormatting sqref="A36:A37">
    <cfRule type="cellIs" dxfId="52" priority="57" operator="equal">
      <formula>"""s"""</formula>
    </cfRule>
  </conditionalFormatting>
  <conditionalFormatting sqref="A55">
    <cfRule type="cellIs" dxfId="51" priority="46" operator="equal">
      <formula>""""""</formula>
    </cfRule>
  </conditionalFormatting>
  <conditionalFormatting sqref="A55">
    <cfRule type="cellIs" dxfId="50" priority="47" operator="equal">
      <formula>"""m"""</formula>
    </cfRule>
  </conditionalFormatting>
  <conditionalFormatting sqref="A55">
    <cfRule type="cellIs" dxfId="49" priority="48" operator="equal">
      <formula>"""i"""</formula>
    </cfRule>
  </conditionalFormatting>
  <conditionalFormatting sqref="A55">
    <cfRule type="cellIs" dxfId="48" priority="49" operator="equal">
      <formula>"""s"""</formula>
    </cfRule>
  </conditionalFormatting>
  <conditionalFormatting sqref="A61">
    <cfRule type="cellIs" dxfId="47" priority="42" operator="equal">
      <formula>""""""</formula>
    </cfRule>
  </conditionalFormatting>
  <conditionalFormatting sqref="A61">
    <cfRule type="cellIs" dxfId="46" priority="43" operator="equal">
      <formula>"""m"""</formula>
    </cfRule>
  </conditionalFormatting>
  <conditionalFormatting sqref="A61">
    <cfRule type="cellIs" dxfId="45" priority="44" operator="equal">
      <formula>"""i"""</formula>
    </cfRule>
  </conditionalFormatting>
  <conditionalFormatting sqref="A61">
    <cfRule type="cellIs" dxfId="44" priority="45" operator="equal">
      <formula>"""s"""</formula>
    </cfRule>
  </conditionalFormatting>
  <conditionalFormatting sqref="A62">
    <cfRule type="cellIs" dxfId="43" priority="38" operator="equal">
      <formula>""""""</formula>
    </cfRule>
  </conditionalFormatting>
  <conditionalFormatting sqref="A62">
    <cfRule type="cellIs" dxfId="42" priority="39" operator="equal">
      <formula>"""m"""</formula>
    </cfRule>
  </conditionalFormatting>
  <conditionalFormatting sqref="A62">
    <cfRule type="cellIs" dxfId="41" priority="40" operator="equal">
      <formula>"""i"""</formula>
    </cfRule>
  </conditionalFormatting>
  <conditionalFormatting sqref="A62">
    <cfRule type="cellIs" dxfId="40" priority="41" operator="equal">
      <formula>"""s"""</formula>
    </cfRule>
  </conditionalFormatting>
  <conditionalFormatting sqref="D58:H58">
    <cfRule type="expression" dxfId="39" priority="29" stopIfTrue="1">
      <formula>"$A$3 == ""s"""</formula>
    </cfRule>
  </conditionalFormatting>
  <conditionalFormatting sqref="A59">
    <cfRule type="cellIs" dxfId="38" priority="34" operator="equal">
      <formula>""""""</formula>
    </cfRule>
  </conditionalFormatting>
  <conditionalFormatting sqref="A59">
    <cfRule type="cellIs" dxfId="37" priority="35" operator="equal">
      <formula>"""m"""</formula>
    </cfRule>
  </conditionalFormatting>
  <conditionalFormatting sqref="A59">
    <cfRule type="cellIs" dxfId="36" priority="36" operator="equal">
      <formula>"""i"""</formula>
    </cfRule>
  </conditionalFormatting>
  <conditionalFormatting sqref="A59">
    <cfRule type="cellIs" dxfId="35" priority="37" operator="equal">
      <formula>"""s"""</formula>
    </cfRule>
  </conditionalFormatting>
  <conditionalFormatting sqref="A60">
    <cfRule type="cellIs" dxfId="34" priority="30" operator="equal">
      <formula>""""""</formula>
    </cfRule>
  </conditionalFormatting>
  <conditionalFormatting sqref="A60">
    <cfRule type="cellIs" dxfId="33" priority="31" operator="equal">
      <formula>"""m"""</formula>
    </cfRule>
  </conditionalFormatting>
  <conditionalFormatting sqref="A60">
    <cfRule type="cellIs" dxfId="32" priority="32" operator="equal">
      <formula>"""i"""</formula>
    </cfRule>
  </conditionalFormatting>
  <conditionalFormatting sqref="A60">
    <cfRule type="cellIs" dxfId="31" priority="33" operator="equal">
      <formula>"""s"""</formula>
    </cfRule>
  </conditionalFormatting>
  <conditionalFormatting sqref="A63">
    <cfRule type="cellIs" dxfId="30" priority="25" operator="equal">
      <formula>""""""</formula>
    </cfRule>
  </conditionalFormatting>
  <conditionalFormatting sqref="A63">
    <cfRule type="cellIs" dxfId="29" priority="26" operator="equal">
      <formula>"""m"""</formula>
    </cfRule>
  </conditionalFormatting>
  <conditionalFormatting sqref="A63">
    <cfRule type="cellIs" dxfId="28" priority="27" operator="equal">
      <formula>"""i"""</formula>
    </cfRule>
  </conditionalFormatting>
  <conditionalFormatting sqref="A63">
    <cfRule type="cellIs" dxfId="27" priority="28" operator="equal">
      <formula>"""s"""</formula>
    </cfRule>
  </conditionalFormatting>
  <conditionalFormatting sqref="A64">
    <cfRule type="cellIs" dxfId="26" priority="13" operator="equal">
      <formula>""""""</formula>
    </cfRule>
  </conditionalFormatting>
  <conditionalFormatting sqref="A64">
    <cfRule type="cellIs" dxfId="25" priority="14" operator="equal">
      <formula>"""m"""</formula>
    </cfRule>
  </conditionalFormatting>
  <conditionalFormatting sqref="A64">
    <cfRule type="cellIs" dxfId="24" priority="15" operator="equal">
      <formula>"""i"""</formula>
    </cfRule>
  </conditionalFormatting>
  <conditionalFormatting sqref="A64">
    <cfRule type="cellIs" dxfId="23" priority="16" operator="equal">
      <formula>"""s"""</formula>
    </cfRule>
  </conditionalFormatting>
  <conditionalFormatting sqref="A65">
    <cfRule type="cellIs" dxfId="22" priority="9" operator="equal">
      <formula>""""""</formula>
    </cfRule>
  </conditionalFormatting>
  <conditionalFormatting sqref="A65">
    <cfRule type="cellIs" dxfId="21" priority="10" operator="equal">
      <formula>"""m"""</formula>
    </cfRule>
  </conditionalFormatting>
  <conditionalFormatting sqref="A65">
    <cfRule type="cellIs" dxfId="20" priority="11" operator="equal">
      <formula>"""i"""</formula>
    </cfRule>
  </conditionalFormatting>
  <conditionalFormatting sqref="A65">
    <cfRule type="cellIs" dxfId="19" priority="12" operator="equal">
      <formula>"""s"""</formula>
    </cfRule>
  </conditionalFormatting>
  <conditionalFormatting sqref="A76">
    <cfRule type="cellIs" dxfId="18" priority="1" operator="equal">
      <formula>""""""</formula>
    </cfRule>
  </conditionalFormatting>
  <conditionalFormatting sqref="A76">
    <cfRule type="cellIs" dxfId="17" priority="2" operator="equal">
      <formula>"""m"""</formula>
    </cfRule>
  </conditionalFormatting>
  <conditionalFormatting sqref="A76">
    <cfRule type="cellIs" dxfId="16" priority="3" operator="equal">
      <formula>"""i"""</formula>
    </cfRule>
  </conditionalFormatting>
  <conditionalFormatting sqref="A76">
    <cfRule type="cellIs" dxfId="15" priority="4" operator="equal">
      <formula>"""s"""</formula>
    </cfRule>
  </conditionalFormatting>
  <pageMargins left="0.7" right="0.7" top="0.75" bottom="0.75" header="0.3" footer="0.3"/>
  <pageSetup scale="5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6"/>
  <sheetViews>
    <sheetView zoomScale="85" zoomScaleNormal="85" workbookViewId="0">
      <pane ySplit="2" topLeftCell="A57" activePane="bottomLeft" state="frozen"/>
      <selection pane="bottomLeft" activeCell="E59" sqref="E59"/>
    </sheetView>
  </sheetViews>
  <sheetFormatPr defaultColWidth="15.140625" defaultRowHeight="15"/>
  <cols>
    <col min="1" max="1" width="22.7109375" style="60" customWidth="1"/>
    <col min="2" max="2" width="9.28515625" style="60" customWidth="1"/>
    <col min="3" max="3" width="63.5703125" style="60" bestFit="1" customWidth="1"/>
    <col min="4" max="4" width="31.5703125" style="81" customWidth="1"/>
    <col min="5" max="5" width="43.28515625" style="60" customWidth="1"/>
    <col min="6" max="6" width="35.28515625" style="60" customWidth="1"/>
    <col min="7" max="16384" width="15.140625" style="60"/>
  </cols>
  <sheetData>
    <row r="1" spans="1:6" ht="28.5">
      <c r="A1" s="128" t="s">
        <v>72</v>
      </c>
      <c r="B1" s="128"/>
      <c r="C1" s="128"/>
      <c r="D1" s="128"/>
      <c r="E1" s="128"/>
      <c r="F1" s="128"/>
    </row>
    <row r="2" spans="1:6" s="59" customFormat="1" ht="45">
      <c r="A2" s="54" t="s">
        <v>73</v>
      </c>
      <c r="B2" s="55" t="s">
        <v>26</v>
      </c>
      <c r="C2" s="56" t="s">
        <v>27</v>
      </c>
      <c r="D2" s="57" t="s">
        <v>28</v>
      </c>
      <c r="E2" s="58" t="s">
        <v>29</v>
      </c>
      <c r="F2" s="58" t="s">
        <v>30</v>
      </c>
    </row>
    <row r="3" spans="1:6" ht="15.75">
      <c r="A3" s="72"/>
      <c r="B3" s="73">
        <f>'IC-CCBF Evaluation Matrix'!B3</f>
        <v>1</v>
      </c>
      <c r="C3" s="74" t="str">
        <f>'IC-CCBF Evaluation Matrix'!C3</f>
        <v>Cryptocurrency</v>
      </c>
      <c r="D3" s="77"/>
      <c r="E3" s="75"/>
      <c r="F3" s="75"/>
    </row>
    <row r="4" spans="1:6">
      <c r="A4" s="63"/>
      <c r="B4" s="64">
        <f>'IC-CCBF Evaluation Matrix'!B4</f>
        <v>1.1000000000000001</v>
      </c>
      <c r="C4" s="63" t="str">
        <f>'IC-CCBF Evaluation Matrix'!C4</f>
        <v>What is Cryptocurrency?</v>
      </c>
      <c r="D4" s="78"/>
      <c r="E4" s="63"/>
      <c r="F4" s="63"/>
    </row>
    <row r="5" spans="1:6" ht="90">
      <c r="A5" s="65"/>
      <c r="B5" s="66" t="str">
        <f>'IC-CCBF Evaluation Matrix'!B5</f>
        <v>1.1.1</v>
      </c>
      <c r="C5" s="65" t="str">
        <f>'IC-CCBF Evaluation Matrix'!C5</f>
        <v>What is Cryptocurrency?</v>
      </c>
      <c r="D5" s="79" t="s">
        <v>165</v>
      </c>
      <c r="E5" s="70" t="s">
        <v>166</v>
      </c>
      <c r="F5" s="61"/>
    </row>
    <row r="6" spans="1:6">
      <c r="A6" s="63"/>
      <c r="B6" s="64">
        <f>'IC-CCBF Evaluation Matrix'!B6</f>
        <v>1.2</v>
      </c>
      <c r="C6" s="63" t="str">
        <f>'IC-CCBF Evaluation Matrix'!C6</f>
        <v>First Cryptocurrency</v>
      </c>
      <c r="D6" s="78"/>
      <c r="E6" s="63"/>
      <c r="F6" s="63"/>
    </row>
    <row r="7" spans="1:6" ht="30">
      <c r="A7" s="62"/>
      <c r="B7" s="67" t="str">
        <f>'IC-CCBF Evaluation Matrix'!B7</f>
        <v>1.2.1</v>
      </c>
      <c r="C7" s="62" t="str">
        <f>'IC-CCBF Evaluation Matrix'!C7</f>
        <v>First Cryptocurrency - Bitcoin</v>
      </c>
      <c r="D7" s="79"/>
      <c r="E7" s="70" t="s">
        <v>182</v>
      </c>
      <c r="F7" s="61"/>
    </row>
    <row r="8" spans="1:6">
      <c r="A8" s="68"/>
      <c r="B8" s="64">
        <f>'IC-CCBF Evaluation Matrix'!B8</f>
        <v>1.3</v>
      </c>
      <c r="C8" s="68" t="str">
        <f>'IC-CCBF Evaluation Matrix'!C8</f>
        <v>What is the potential?</v>
      </c>
      <c r="D8" s="78"/>
      <c r="E8" s="63"/>
      <c r="F8" s="63"/>
    </row>
    <row r="9" spans="1:6" ht="120">
      <c r="A9" s="62"/>
      <c r="B9" s="67" t="str">
        <f>'IC-CCBF Evaluation Matrix'!B9</f>
        <v>1.3.1</v>
      </c>
      <c r="C9" s="62" t="str">
        <f>'IC-CCBF Evaluation Matrix'!C9</f>
        <v>What is the potential?</v>
      </c>
      <c r="D9" s="79" t="s">
        <v>167</v>
      </c>
      <c r="E9" s="70" t="s">
        <v>183</v>
      </c>
      <c r="F9" s="61"/>
    </row>
    <row r="10" spans="1:6">
      <c r="A10" s="63"/>
      <c r="B10" s="64">
        <f>'IC-CCBF Evaluation Matrix'!B10</f>
        <v>1.4</v>
      </c>
      <c r="C10" s="63" t="str">
        <f>'IC-CCBF Evaluation Matrix'!C10</f>
        <v>Open Up a Cryptocurrency Wallet</v>
      </c>
      <c r="D10" s="78"/>
      <c r="E10" s="63"/>
      <c r="F10" s="63"/>
    </row>
    <row r="11" spans="1:6" ht="30">
      <c r="A11" s="62"/>
      <c r="B11" s="67" t="str">
        <f>'IC-CCBF Evaluation Matrix'!B11</f>
        <v>1.4.1</v>
      </c>
      <c r="C11" s="62" t="str">
        <f>'IC-CCBF Evaluation Matrix'!C11</f>
        <v>Open Up a Cryptocurrency Wallet</v>
      </c>
      <c r="D11" s="79"/>
      <c r="E11" s="70" t="s">
        <v>178</v>
      </c>
      <c r="F11" s="61"/>
    </row>
    <row r="12" spans="1:6">
      <c r="A12" s="63"/>
      <c r="B12" s="64">
        <f>'IC-CCBF Evaluation Matrix'!B12</f>
        <v>1.5</v>
      </c>
      <c r="C12" s="63" t="str">
        <f>'IC-CCBF Evaluation Matrix'!C12</f>
        <v>Buying Coins From a Cryptocurrency Exchange</v>
      </c>
      <c r="D12" s="78"/>
      <c r="E12" s="63"/>
      <c r="F12" s="63"/>
    </row>
    <row r="13" spans="1:6" ht="150">
      <c r="A13" s="62"/>
      <c r="B13" s="67" t="str">
        <f>'IC-CCBF Evaluation Matrix'!B13</f>
        <v>1.5.1</v>
      </c>
      <c r="C13" s="62" t="str">
        <f>'IC-CCBF Evaluation Matrix'!C13</f>
        <v>Buying Coins From a Cryptocurrency Exchange</v>
      </c>
      <c r="D13" s="83" t="s">
        <v>168</v>
      </c>
      <c r="E13" s="82" t="s">
        <v>169</v>
      </c>
      <c r="F13" s="61"/>
    </row>
    <row r="14" spans="1:6">
      <c r="A14" s="63"/>
      <c r="B14" s="64">
        <f>'IC-CCBF Evaluation Matrix'!B14</f>
        <v>1.6</v>
      </c>
      <c r="C14" s="63" t="str">
        <f>'IC-CCBF Evaluation Matrix'!C14</f>
        <v>Buying Coins From Forums and Crypto Communities</v>
      </c>
      <c r="D14" s="78"/>
      <c r="E14" s="63"/>
      <c r="F14" s="63"/>
    </row>
    <row r="15" spans="1:6" ht="75">
      <c r="A15" s="62"/>
      <c r="B15" s="67" t="str">
        <f>'IC-CCBF Evaluation Matrix'!B15</f>
        <v>1.6.1</v>
      </c>
      <c r="C15" s="62" t="str">
        <f>'IC-CCBF Evaluation Matrix'!C15</f>
        <v>Buying Coins From Forums and Crypto Communities</v>
      </c>
      <c r="D15" s="71"/>
      <c r="E15" s="82" t="s">
        <v>184</v>
      </c>
      <c r="F15" s="61"/>
    </row>
    <row r="16" spans="1:6">
      <c r="A16" s="63"/>
      <c r="B16" s="64">
        <f>'IC-CCBF Evaluation Matrix'!B16</f>
        <v>1.7</v>
      </c>
      <c r="C16" s="63" t="str">
        <f>'IC-CCBF Evaluation Matrix'!C16</f>
        <v>Buying Coins From Friends</v>
      </c>
      <c r="D16" s="78"/>
      <c r="E16" s="63"/>
      <c r="F16" s="63"/>
    </row>
    <row r="17" spans="1:6" ht="30">
      <c r="A17" s="62"/>
      <c r="B17" s="67" t="str">
        <f>'IC-CCBF Evaluation Matrix'!B17</f>
        <v>1.7.1</v>
      </c>
      <c r="C17" s="62" t="str">
        <f>'IC-CCBF Evaluation Matrix'!C17</f>
        <v>Buying Coins From Friends</v>
      </c>
      <c r="D17" s="79"/>
      <c r="E17" s="70" t="s">
        <v>185</v>
      </c>
      <c r="F17" s="61"/>
    </row>
    <row r="18" spans="1:6">
      <c r="A18" s="63"/>
      <c r="B18" s="64">
        <f>'IC-CCBF Evaluation Matrix'!B18</f>
        <v>1.8</v>
      </c>
      <c r="C18" s="63" t="str">
        <f>'IC-CCBF Evaluation Matrix'!C18</f>
        <v>Coinbase Wallet</v>
      </c>
      <c r="D18" s="78"/>
      <c r="E18" s="63"/>
      <c r="F18" s="63"/>
    </row>
    <row r="19" spans="1:6" ht="30">
      <c r="A19" s="62"/>
      <c r="B19" s="67" t="str">
        <f>'IC-CCBF Evaluation Matrix'!B19</f>
        <v>1.8.1</v>
      </c>
      <c r="C19" s="62" t="str">
        <f>'IC-CCBF Evaluation Matrix'!C19</f>
        <v>Coinbase Wallet</v>
      </c>
      <c r="D19" s="79"/>
      <c r="E19" s="70" t="s">
        <v>186</v>
      </c>
      <c r="F19" s="61"/>
    </row>
    <row r="20" spans="1:6">
      <c r="A20" s="63"/>
      <c r="B20" s="64">
        <f>'IC-CCBF Evaluation Matrix'!B20</f>
        <v>1.9</v>
      </c>
      <c r="C20" s="63" t="str">
        <f>'IC-CCBF Evaluation Matrix'!C20</f>
        <v>Buying Bitcoin from Coinbase</v>
      </c>
      <c r="D20" s="78"/>
      <c r="E20" s="63"/>
      <c r="F20" s="63"/>
    </row>
    <row r="21" spans="1:6" ht="30">
      <c r="A21" s="62"/>
      <c r="B21" s="67" t="str">
        <f>'IC-CCBF Evaluation Matrix'!B21</f>
        <v>1.9.1</v>
      </c>
      <c r="C21" s="62" t="str">
        <f>'IC-CCBF Evaluation Matrix'!C21</f>
        <v>Buying Bitcoin from Coinbase</v>
      </c>
      <c r="D21" s="79"/>
      <c r="E21" s="70" t="s">
        <v>187</v>
      </c>
      <c r="F21" s="61"/>
    </row>
    <row r="22" spans="1:6" ht="15.75">
      <c r="A22" s="72"/>
      <c r="B22" s="73">
        <f>'IC-CCBF Evaluation Matrix'!B22</f>
        <v>2</v>
      </c>
      <c r="C22" s="74" t="str">
        <f>'IC-CCBF Evaluation Matrix'!C22</f>
        <v>Blockchain Technology</v>
      </c>
      <c r="D22" s="77"/>
      <c r="E22" s="75"/>
      <c r="F22" s="75"/>
    </row>
    <row r="23" spans="1:6">
      <c r="A23" s="63"/>
      <c r="B23" s="64">
        <f>'IC-CCBF Evaluation Matrix'!B23</f>
        <v>2.1</v>
      </c>
      <c r="C23" s="63" t="str">
        <f>'IC-CCBF Evaluation Matrix'!C23</f>
        <v>Introduction to Blockchain</v>
      </c>
      <c r="D23" s="78"/>
      <c r="E23" s="63"/>
      <c r="F23" s="63"/>
    </row>
    <row r="24" spans="1:6" ht="45">
      <c r="A24" s="62"/>
      <c r="B24" s="67" t="str">
        <f>'IC-CCBF Evaluation Matrix'!B24</f>
        <v>2.1.1</v>
      </c>
      <c r="C24" s="62" t="str">
        <f>'IC-CCBF Evaluation Matrix'!C24</f>
        <v>Centralized Vs Decentralized Decision Making</v>
      </c>
      <c r="D24" s="79"/>
      <c r="E24" s="82" t="s">
        <v>179</v>
      </c>
      <c r="F24" s="61"/>
    </row>
    <row r="25" spans="1:6" ht="45">
      <c r="A25" s="62"/>
      <c r="B25" s="67" t="str">
        <f>'IC-CCBF Evaluation Matrix'!B25</f>
        <v>2.1.2</v>
      </c>
      <c r="C25" s="62" t="str">
        <f>'IC-CCBF Evaluation Matrix'!C25</f>
        <v>What is Blockchain?</v>
      </c>
      <c r="D25" s="80"/>
      <c r="E25" s="82" t="s">
        <v>170</v>
      </c>
      <c r="F25" s="76"/>
    </row>
    <row r="26" spans="1:6">
      <c r="A26" s="63"/>
      <c r="B26" s="64">
        <f>'IC-CCBF Evaluation Matrix'!B26</f>
        <v>2.2000000000000002</v>
      </c>
      <c r="C26" s="63" t="str">
        <f>'IC-CCBF Evaluation Matrix'!C26</f>
        <v>History of Blockchain</v>
      </c>
      <c r="D26" s="78"/>
      <c r="E26" s="63"/>
      <c r="F26" s="63"/>
    </row>
    <row r="27" spans="1:6" ht="30">
      <c r="A27" s="62"/>
      <c r="B27" s="67" t="str">
        <f>'IC-CCBF Evaluation Matrix'!B27</f>
        <v>2.2.1</v>
      </c>
      <c r="C27" s="62" t="str">
        <f>'IC-CCBF Evaluation Matrix'!C27</f>
        <v>Origin of Blockchain</v>
      </c>
      <c r="D27" s="79"/>
      <c r="E27" s="82" t="s">
        <v>180</v>
      </c>
      <c r="F27" s="61"/>
    </row>
    <row r="28" spans="1:6" ht="45">
      <c r="A28" s="62"/>
      <c r="B28" s="67" t="str">
        <f>'IC-CCBF Evaluation Matrix'!B28</f>
        <v>2.2.2</v>
      </c>
      <c r="C28" s="62" t="str">
        <f>'IC-CCBF Evaluation Matrix'!C28</f>
        <v>The shortcomings of current transaction systems</v>
      </c>
      <c r="D28" s="79"/>
      <c r="E28" s="82" t="s">
        <v>181</v>
      </c>
      <c r="F28" s="61"/>
    </row>
    <row r="29" spans="1:6" ht="45">
      <c r="A29" s="62"/>
      <c r="B29" s="67" t="str">
        <f>'IC-CCBF Evaluation Matrix'!B29</f>
        <v>2.2.3</v>
      </c>
      <c r="C29" s="62" t="str">
        <f>'IC-CCBF Evaluation Matrix'!C29</f>
        <v>Need for a new payment network</v>
      </c>
      <c r="D29" s="79"/>
      <c r="E29" s="82" t="s">
        <v>181</v>
      </c>
      <c r="F29" s="61"/>
    </row>
    <row r="30" spans="1:6" ht="30">
      <c r="A30" s="62"/>
      <c r="B30" s="67" t="str">
        <f>'IC-CCBF Evaluation Matrix'!B30</f>
        <v>2.2.4</v>
      </c>
      <c r="C30" s="62" t="str">
        <f>'IC-CCBF Evaluation Matrix'!C30</f>
        <v>Emergence of Bitcoin</v>
      </c>
      <c r="D30" s="79"/>
      <c r="E30" s="82" t="s">
        <v>188</v>
      </c>
      <c r="F30" s="61"/>
    </row>
    <row r="31" spans="1:6" ht="30">
      <c r="A31" s="62"/>
      <c r="B31" s="67" t="str">
        <f>'IC-CCBF Evaluation Matrix'!B31</f>
        <v>2.2.5</v>
      </c>
      <c r="C31" s="62" t="str">
        <f>'IC-CCBF Evaluation Matrix'!C31</f>
        <v>Advantages of Bitcoin</v>
      </c>
      <c r="D31" s="79"/>
      <c r="E31" s="82" t="s">
        <v>189</v>
      </c>
      <c r="F31" s="61"/>
    </row>
    <row r="32" spans="1:6" ht="30">
      <c r="A32" s="62"/>
      <c r="B32" s="67" t="str">
        <f>'IC-CCBF Evaluation Matrix'!B32</f>
        <v>2.2.6</v>
      </c>
      <c r="C32" s="62" t="str">
        <f>'IC-CCBF Evaluation Matrix'!C32</f>
        <v>The birth of Blockchain</v>
      </c>
      <c r="D32" s="79"/>
      <c r="E32" s="82" t="s">
        <v>188</v>
      </c>
      <c r="F32" s="61"/>
    </row>
    <row r="33" spans="1:6">
      <c r="A33" s="68"/>
      <c r="B33" s="64">
        <f>'IC-CCBF Evaluation Matrix'!B33</f>
        <v>2.2999999999999998</v>
      </c>
      <c r="C33" s="68" t="str">
        <f>'IC-CCBF Evaluation Matrix'!C33</f>
        <v>What is Blockchain?</v>
      </c>
      <c r="D33" s="78"/>
      <c r="E33" s="63"/>
      <c r="F33" s="63"/>
    </row>
    <row r="34" spans="1:6" ht="45">
      <c r="A34" s="62"/>
      <c r="B34" s="67" t="str">
        <f>'IC-CCBF Evaluation Matrix'!B34</f>
        <v>2.3.1</v>
      </c>
      <c r="C34" s="62" t="str">
        <f>'IC-CCBF Evaluation Matrix'!C34</f>
        <v>Traditional Ledgers Vs Blockchain Ledgers</v>
      </c>
      <c r="D34" s="79"/>
      <c r="E34" s="82" t="s">
        <v>179</v>
      </c>
      <c r="F34" s="61"/>
    </row>
    <row r="35" spans="1:6" ht="45">
      <c r="A35" s="62"/>
      <c r="B35" s="67" t="str">
        <f>'IC-CCBF Evaluation Matrix'!B35</f>
        <v>2.3.2</v>
      </c>
      <c r="C35" s="62" t="str">
        <f>'IC-CCBF Evaluation Matrix'!C35</f>
        <v>Advantages of Blockchain</v>
      </c>
      <c r="D35" s="79"/>
      <c r="E35" s="82" t="s">
        <v>190</v>
      </c>
      <c r="F35" s="61"/>
    </row>
    <row r="36" spans="1:6" ht="30">
      <c r="A36" s="62"/>
      <c r="B36" s="67" t="str">
        <f>'IC-CCBF Evaluation Matrix'!B36</f>
        <v>2.3.3</v>
      </c>
      <c r="C36" s="62" t="str">
        <f>'IC-CCBF Evaluation Matrix'!C36</f>
        <v>Key Characteristics of Blockchain</v>
      </c>
      <c r="D36" s="79"/>
      <c r="E36" s="82" t="s">
        <v>191</v>
      </c>
      <c r="F36" s="61"/>
    </row>
    <row r="37" spans="1:6" ht="30">
      <c r="A37" s="62"/>
      <c r="B37" s="67" t="str">
        <f>'IC-CCBF Evaluation Matrix'!B37</f>
        <v>2.3.4</v>
      </c>
      <c r="C37" s="62" t="str">
        <f>'IC-CCBF Evaluation Matrix'!C37</f>
        <v>Business benefits of Blockchain</v>
      </c>
      <c r="D37" s="79"/>
      <c r="E37" s="82" t="s">
        <v>192</v>
      </c>
      <c r="F37" s="61"/>
    </row>
    <row r="38" spans="1:6">
      <c r="A38" s="63"/>
      <c r="B38" s="64">
        <f>'IC-CCBF Evaluation Matrix'!B38</f>
        <v>2.4</v>
      </c>
      <c r="C38" s="63" t="str">
        <f>'IC-CCBF Evaluation Matrix'!C38</f>
        <v>How Blockchain works</v>
      </c>
      <c r="D38" s="78"/>
      <c r="E38" s="63"/>
      <c r="F38" s="63"/>
    </row>
    <row r="39" spans="1:6" ht="90">
      <c r="A39" s="62"/>
      <c r="B39" s="67" t="str">
        <f>'IC-CCBF Evaluation Matrix'!B39</f>
        <v>2.4.1</v>
      </c>
      <c r="C39" s="62" t="str">
        <f>'IC-CCBF Evaluation Matrix'!C39</f>
        <v>How Blockchain works</v>
      </c>
      <c r="D39" s="79"/>
      <c r="E39" s="82" t="s">
        <v>171</v>
      </c>
      <c r="F39" s="61"/>
    </row>
    <row r="40" spans="1:6">
      <c r="A40" s="63"/>
      <c r="B40" s="64">
        <f>'IC-CCBF Evaluation Matrix'!B40</f>
        <v>2.5</v>
      </c>
      <c r="C40" s="63" t="str">
        <f>'IC-CCBF Evaluation Matrix'!C40</f>
        <v>Sending Money</v>
      </c>
      <c r="D40" s="78"/>
      <c r="E40" s="63"/>
      <c r="F40" s="63"/>
    </row>
    <row r="41" spans="1:6" ht="60">
      <c r="A41" s="62"/>
      <c r="B41" s="67" t="str">
        <f>'IC-CCBF Evaluation Matrix'!B41</f>
        <v>2.5.1</v>
      </c>
      <c r="C41" s="62" t="str">
        <f>'IC-CCBF Evaluation Matrix'!C41</f>
        <v>Sending Money</v>
      </c>
      <c r="D41" s="83" t="s">
        <v>175</v>
      </c>
      <c r="E41" s="82" t="s">
        <v>176</v>
      </c>
      <c r="F41" s="61"/>
    </row>
    <row r="42" spans="1:6" ht="45">
      <c r="A42" s="62"/>
      <c r="B42" s="67" t="str">
        <f>'IC-CCBF Evaluation Matrix'!B42</f>
        <v>2.5.2</v>
      </c>
      <c r="C42" s="62" t="str">
        <f>'IC-CCBF Evaluation Matrix'!C42</f>
        <v>Digital Signatures</v>
      </c>
      <c r="D42" s="79"/>
      <c r="E42" s="82" t="s">
        <v>193</v>
      </c>
      <c r="F42" s="61"/>
    </row>
    <row r="43" spans="1:6" ht="60">
      <c r="A43" s="62"/>
      <c r="B43" s="67" t="str">
        <f>'IC-CCBF Evaluation Matrix'!B43</f>
        <v>2.5.3</v>
      </c>
      <c r="C43" s="62" t="str">
        <f>'IC-CCBF Evaluation Matrix'!C43</f>
        <v>Validating Transactions</v>
      </c>
      <c r="D43" s="79"/>
      <c r="E43" s="82" t="s">
        <v>194</v>
      </c>
      <c r="F43" s="61"/>
    </row>
    <row r="44" spans="1:6">
      <c r="A44" s="63"/>
      <c r="B44" s="64">
        <f>'IC-CCBF Evaluation Matrix'!B44</f>
        <v>2.6</v>
      </c>
      <c r="C44" s="63" t="str">
        <f>'IC-CCBF Evaluation Matrix'!C44</f>
        <v>Trust in Blockchain</v>
      </c>
      <c r="D44" s="78"/>
      <c r="E44" s="63"/>
      <c r="F44" s="63"/>
    </row>
    <row r="45" spans="1:6" ht="45">
      <c r="A45" s="62"/>
      <c r="B45" s="67" t="str">
        <f>'IC-CCBF Evaluation Matrix'!B45</f>
        <v>2.6.1</v>
      </c>
      <c r="C45" s="62" t="str">
        <f>'IC-CCBF Evaluation Matrix'!C45</f>
        <v>Trust??</v>
      </c>
      <c r="D45" s="79"/>
      <c r="E45" s="82" t="s">
        <v>174</v>
      </c>
      <c r="F45" s="61"/>
    </row>
    <row r="46" spans="1:6">
      <c r="A46" s="62"/>
      <c r="B46" s="67" t="str">
        <f>'IC-CCBF Evaluation Matrix'!B46</f>
        <v>2.6.2</v>
      </c>
      <c r="C46" s="62" t="str">
        <f>'IC-CCBF Evaluation Matrix'!C46</f>
        <v>How Blockchain builds Trust</v>
      </c>
      <c r="D46" s="79"/>
      <c r="E46" s="70"/>
      <c r="F46" s="61"/>
    </row>
    <row r="47" spans="1:6">
      <c r="A47" s="63"/>
      <c r="B47" s="64">
        <f>'IC-CCBF Evaluation Matrix'!B47</f>
        <v>2.7</v>
      </c>
      <c r="C47" s="63" t="str">
        <f>'IC-CCBF Evaluation Matrix'!C47</f>
        <v>Blockchain Mining</v>
      </c>
      <c r="D47" s="78"/>
      <c r="E47" s="63"/>
      <c r="F47" s="63"/>
    </row>
    <row r="48" spans="1:6" ht="60">
      <c r="A48" s="62"/>
      <c r="B48" s="67" t="str">
        <f>'IC-CCBF Evaluation Matrix'!B48</f>
        <v>2.7.1</v>
      </c>
      <c r="C48" s="62" t="str">
        <f>'IC-CCBF Evaluation Matrix'!C48</f>
        <v>Introduction to Blockchain Mining</v>
      </c>
      <c r="D48" s="79"/>
      <c r="E48" s="82" t="s">
        <v>177</v>
      </c>
      <c r="F48" s="61"/>
    </row>
    <row r="49" spans="1:6" ht="60">
      <c r="A49" s="62"/>
      <c r="B49" s="67" t="str">
        <f>'IC-CCBF Evaluation Matrix'!B49</f>
        <v>2.7.2</v>
      </c>
      <c r="C49" s="62" t="str">
        <f>'IC-CCBF Evaluation Matrix'!C49</f>
        <v>What is mining?</v>
      </c>
      <c r="D49" s="79"/>
      <c r="E49" s="82" t="s">
        <v>177</v>
      </c>
      <c r="F49" s="61"/>
    </row>
    <row r="50" spans="1:6">
      <c r="A50" s="63"/>
      <c r="B50" s="64">
        <f>'IC-CCBF Evaluation Matrix'!B50</f>
        <v>2.8</v>
      </c>
      <c r="C50" s="63" t="str">
        <f>'IC-CCBF Evaluation Matrix'!C50</f>
        <v>Consensus in Blockchain</v>
      </c>
      <c r="D50" s="78"/>
      <c r="E50" s="63"/>
      <c r="F50" s="63"/>
    </row>
    <row r="51" spans="1:6" ht="60">
      <c r="A51" s="62"/>
      <c r="B51" s="67" t="str">
        <f>'IC-CCBF Evaluation Matrix'!B51</f>
        <v>2.8.1</v>
      </c>
      <c r="C51" s="62" t="str">
        <f>'IC-CCBF Evaluation Matrix'!C51</f>
        <v>Consensus in Blockchain</v>
      </c>
      <c r="D51" s="79"/>
      <c r="E51" s="84" t="s">
        <v>172</v>
      </c>
      <c r="F51" s="61"/>
    </row>
    <row r="52" spans="1:6" ht="30">
      <c r="A52" s="62"/>
      <c r="B52" s="67" t="str">
        <f>'IC-CCBF Evaluation Matrix'!B52</f>
        <v>2.8.2</v>
      </c>
      <c r="C52" s="62" t="str">
        <f>'IC-CCBF Evaluation Matrix'!C52</f>
        <v>Consensus Algorithms - Proof of Work(PoW)</v>
      </c>
      <c r="D52" s="79"/>
      <c r="E52" s="70" t="s">
        <v>195</v>
      </c>
      <c r="F52" s="61"/>
    </row>
    <row r="53" spans="1:6" ht="30">
      <c r="A53" s="62"/>
      <c r="B53" s="67" t="str">
        <f>'IC-CCBF Evaluation Matrix'!B53</f>
        <v>2.8.3</v>
      </c>
      <c r="C53" s="62" t="str">
        <f>'IC-CCBF Evaluation Matrix'!C53</f>
        <v>Consensus Algorithms - Proof of Stake(PoS)</v>
      </c>
      <c r="D53" s="79"/>
      <c r="E53" s="70" t="s">
        <v>196</v>
      </c>
      <c r="F53" s="61"/>
    </row>
    <row r="54" spans="1:6" ht="30">
      <c r="A54" s="62"/>
      <c r="B54" s="67" t="str">
        <f>'IC-CCBF Evaluation Matrix'!B54</f>
        <v>2.8.4</v>
      </c>
      <c r="C54" s="62" t="str">
        <f>'IC-CCBF Evaluation Matrix'!C54</f>
        <v>Consensus Algorithms - Multi-signature</v>
      </c>
      <c r="D54" s="79"/>
      <c r="E54" s="70" t="s">
        <v>197</v>
      </c>
      <c r="F54" s="61"/>
    </row>
    <row r="55" spans="1:6" ht="30">
      <c r="A55" s="62"/>
      <c r="B55" s="67" t="str">
        <f>'IC-CCBF Evaluation Matrix'!B55</f>
        <v>2.8.5</v>
      </c>
      <c r="C55" s="62" t="str">
        <f>'IC-CCBF Evaluation Matrix'!C55</f>
        <v>Consensus Algorithms – Practical Byzantine Fault Tolerance (PBFT)</v>
      </c>
      <c r="D55" s="79"/>
      <c r="E55" s="70" t="s">
        <v>198</v>
      </c>
      <c r="F55" s="61"/>
    </row>
    <row r="56" spans="1:6">
      <c r="A56" s="63"/>
      <c r="B56" s="64">
        <f>'IC-CCBF Evaluation Matrix'!B56</f>
        <v>2.9</v>
      </c>
      <c r="C56" s="63" t="str">
        <f>'IC-CCBF Evaluation Matrix'!C56</f>
        <v>Benefits of Blockchain</v>
      </c>
      <c r="D56" s="78"/>
      <c r="E56" s="63"/>
      <c r="F56" s="63"/>
    </row>
    <row r="57" spans="1:6" ht="60">
      <c r="A57" s="62"/>
      <c r="B57" s="67" t="str">
        <f>'IC-CCBF Evaluation Matrix'!B57</f>
        <v>2.9.1</v>
      </c>
      <c r="C57" s="62" t="str">
        <f>'IC-CCBF Evaluation Matrix'!C57</f>
        <v>Benefits of Blockchain</v>
      </c>
      <c r="D57" s="79"/>
      <c r="E57" s="82" t="s">
        <v>173</v>
      </c>
      <c r="F57" s="61"/>
    </row>
    <row r="58" spans="1:6" ht="30">
      <c r="A58" s="63"/>
      <c r="B58" s="125">
        <f>'IC-CCBF Evaluation Matrix'!B58</f>
        <v>2.1</v>
      </c>
      <c r="C58" s="63" t="str">
        <f>'IC-CCBF Evaluation Matrix'!C58</f>
        <v>Blockchain Participants and Roles</v>
      </c>
      <c r="D58" s="78"/>
      <c r="E58" s="68" t="s">
        <v>199</v>
      </c>
      <c r="F58" s="63"/>
    </row>
    <row r="59" spans="1:6">
      <c r="A59" s="62"/>
      <c r="B59" s="67" t="str">
        <f>'IC-CCBF Evaluation Matrix'!B59</f>
        <v>2.10.1</v>
      </c>
      <c r="C59" s="62" t="str">
        <f>'IC-CCBF Evaluation Matrix'!C59</f>
        <v>Blockchain User</v>
      </c>
      <c r="D59" s="79"/>
      <c r="E59" s="82"/>
      <c r="F59" s="61"/>
    </row>
    <row r="60" spans="1:6">
      <c r="A60" s="62"/>
      <c r="B60" s="67" t="str">
        <f>'IC-CCBF Evaluation Matrix'!B60</f>
        <v>2.10.2</v>
      </c>
      <c r="C60" s="62" t="str">
        <f>'IC-CCBF Evaluation Matrix'!C60</f>
        <v>Regulator</v>
      </c>
      <c r="D60" s="79"/>
      <c r="E60" s="70"/>
      <c r="F60" s="61"/>
    </row>
    <row r="61" spans="1:6">
      <c r="A61" s="62"/>
      <c r="B61" s="67" t="str">
        <f>'IC-CCBF Evaluation Matrix'!B61</f>
        <v>2.10.3</v>
      </c>
      <c r="C61" s="62" t="str">
        <f>'IC-CCBF Evaluation Matrix'!C61</f>
        <v>Blockchain Developer</v>
      </c>
      <c r="D61" s="79"/>
      <c r="E61" s="70"/>
      <c r="F61" s="61"/>
    </row>
    <row r="62" spans="1:6">
      <c r="A62" s="62"/>
      <c r="B62" s="67" t="str">
        <f>'IC-CCBF Evaluation Matrix'!B62</f>
        <v>2.10.4</v>
      </c>
      <c r="C62" s="62" t="str">
        <f>'IC-CCBF Evaluation Matrix'!C62</f>
        <v>Blockchain Network Operator</v>
      </c>
      <c r="D62" s="79"/>
      <c r="E62" s="70"/>
      <c r="F62" s="61"/>
    </row>
    <row r="63" spans="1:6">
      <c r="A63" s="62"/>
      <c r="B63" s="67" t="str">
        <f>'IC-CCBF Evaluation Matrix'!B63</f>
        <v>2.10.5</v>
      </c>
      <c r="C63" s="62" t="str">
        <f>'IC-CCBF Evaluation Matrix'!C63</f>
        <v>Traditional Processing Platforms</v>
      </c>
      <c r="D63" s="79"/>
      <c r="E63" s="70"/>
      <c r="F63" s="61"/>
    </row>
    <row r="64" spans="1:6">
      <c r="A64" s="62"/>
      <c r="B64" s="67" t="str">
        <f>'IC-CCBF Evaluation Matrix'!B64</f>
        <v>2.10.6</v>
      </c>
      <c r="C64" s="62" t="str">
        <f>'IC-CCBF Evaluation Matrix'!C64</f>
        <v>Data Sources</v>
      </c>
      <c r="D64" s="79"/>
      <c r="E64" s="70"/>
      <c r="F64" s="61"/>
    </row>
    <row r="65" spans="1:6">
      <c r="A65" s="62"/>
      <c r="B65" s="67" t="str">
        <f>'IC-CCBF Evaluation Matrix'!B65</f>
        <v>2.10.7</v>
      </c>
      <c r="C65" s="62" t="str">
        <f>'IC-CCBF Evaluation Matrix'!C65</f>
        <v>Certificate Authority</v>
      </c>
      <c r="D65" s="79"/>
      <c r="E65" s="70"/>
      <c r="F65" s="61"/>
    </row>
    <row r="66" spans="1:6" ht="60">
      <c r="A66" s="63"/>
      <c r="B66" s="69">
        <f>'IC-CCBF Evaluation Matrix'!B66</f>
        <v>2.11</v>
      </c>
      <c r="C66" s="63" t="str">
        <f>'IC-CCBF Evaluation Matrix'!C66</f>
        <v>Types of Blockchain</v>
      </c>
      <c r="D66" s="78"/>
      <c r="E66" s="68" t="s">
        <v>172</v>
      </c>
      <c r="F66" s="63"/>
    </row>
    <row r="67" spans="1:6" ht="75">
      <c r="A67" s="62"/>
      <c r="B67" s="67" t="str">
        <f>'IC-CCBF Evaluation Matrix'!B67</f>
        <v>2.11.1</v>
      </c>
      <c r="C67" s="62" t="str">
        <f>'IC-CCBF Evaluation Matrix'!C67</f>
        <v>Public Blockchain</v>
      </c>
      <c r="D67" s="83" t="s">
        <v>209</v>
      </c>
      <c r="E67" s="70" t="s">
        <v>201</v>
      </c>
      <c r="F67" s="61"/>
    </row>
    <row r="68" spans="1:6" ht="30">
      <c r="A68" s="62"/>
      <c r="B68" s="67" t="str">
        <f>'IC-CCBF Evaluation Matrix'!B68</f>
        <v>2.11.2</v>
      </c>
      <c r="C68" s="62" t="str">
        <f>'IC-CCBF Evaluation Matrix'!C68</f>
        <v>Private Blockchain</v>
      </c>
      <c r="D68" s="79"/>
      <c r="E68" s="70" t="s">
        <v>202</v>
      </c>
      <c r="F68" s="61"/>
    </row>
    <row r="69" spans="1:6" ht="30">
      <c r="A69" s="62"/>
      <c r="B69" s="67" t="str">
        <f>'IC-CCBF Evaluation Matrix'!B69</f>
        <v>2.11.3</v>
      </c>
      <c r="C69" s="62" t="str">
        <f>'IC-CCBF Evaluation Matrix'!C69</f>
        <v>Federated or Consortium Blockchains</v>
      </c>
      <c r="D69" s="79"/>
      <c r="E69" s="70" t="s">
        <v>203</v>
      </c>
      <c r="F69" s="61"/>
    </row>
    <row r="70" spans="1:6" ht="30">
      <c r="A70" s="62"/>
      <c r="B70" s="67" t="str">
        <f>'IC-CCBF Evaluation Matrix'!B70</f>
        <v>2.11.4</v>
      </c>
      <c r="C70" s="62" t="str">
        <f>'IC-CCBF Evaluation Matrix'!C70</f>
        <v>Hybrid Blockchains</v>
      </c>
      <c r="D70" s="79"/>
      <c r="E70" s="70" t="s">
        <v>204</v>
      </c>
      <c r="F70" s="61"/>
    </row>
    <row r="71" spans="1:6" ht="75">
      <c r="A71" s="63"/>
      <c r="B71" s="69">
        <f>'IC-CCBF Evaluation Matrix'!B71</f>
        <v>2.12</v>
      </c>
      <c r="C71" s="63" t="str">
        <f>'IC-CCBF Evaluation Matrix'!C71</f>
        <v>Blockchain for Business</v>
      </c>
      <c r="D71" s="78"/>
      <c r="E71" s="68" t="s">
        <v>200</v>
      </c>
      <c r="F71" s="63"/>
    </row>
    <row r="72" spans="1:6" ht="75">
      <c r="A72" s="62"/>
      <c r="B72" s="67" t="str">
        <f>'IC-CCBF Evaluation Matrix'!B72</f>
        <v>2.12.1</v>
      </c>
      <c r="C72" s="62" t="str">
        <f>'IC-CCBF Evaluation Matrix'!C72</f>
        <v>Blockchain and Market frictions</v>
      </c>
      <c r="D72" s="79" t="s">
        <v>210</v>
      </c>
      <c r="E72" s="82" t="s">
        <v>205</v>
      </c>
      <c r="F72" s="61"/>
    </row>
    <row r="73" spans="1:6" ht="45">
      <c r="A73" s="62"/>
      <c r="B73" s="67" t="str">
        <f>'IC-CCBF Evaluation Matrix'!B73</f>
        <v>2.12.2</v>
      </c>
      <c r="C73" s="62" t="str">
        <f>'IC-CCBF Evaluation Matrix'!C73</f>
        <v>Traditional Paper Contracts Vs Smart Contracts</v>
      </c>
      <c r="D73" s="79"/>
      <c r="E73" s="70" t="s">
        <v>206</v>
      </c>
      <c r="F73" s="61"/>
    </row>
    <row r="74" spans="1:6" ht="75">
      <c r="A74" s="62"/>
      <c r="B74" s="67" t="str">
        <f>'IC-CCBF Evaluation Matrix'!B74</f>
        <v>2.12.3</v>
      </c>
      <c r="C74" s="62" t="str">
        <f>'IC-CCBF Evaluation Matrix'!C74</f>
        <v>Blockchain and Business</v>
      </c>
      <c r="D74" s="79"/>
      <c r="E74" s="70" t="s">
        <v>200</v>
      </c>
      <c r="F74" s="61"/>
    </row>
    <row r="75" spans="1:6" ht="30">
      <c r="A75" s="62"/>
      <c r="B75" s="67" t="str">
        <f>'IC-CCBF Evaluation Matrix'!B75</f>
        <v>2.12.4</v>
      </c>
      <c r="C75" s="62" t="str">
        <f>'IC-CCBF Evaluation Matrix'!C75</f>
        <v>Is Blockchain suitable for your business?</v>
      </c>
      <c r="D75" s="79"/>
      <c r="E75" s="70" t="s">
        <v>207</v>
      </c>
      <c r="F75" s="61"/>
    </row>
    <row r="76" spans="1:6" ht="30">
      <c r="A76" s="62"/>
      <c r="B76" s="67" t="str">
        <f>'IC-CCBF Evaluation Matrix'!B76</f>
        <v>2.12.5</v>
      </c>
      <c r="C76" s="62" t="str">
        <f>'IC-CCBF Evaluation Matrix'!C76</f>
        <v>Way to your Blockchain</v>
      </c>
      <c r="D76" s="79"/>
      <c r="E76" s="70" t="s">
        <v>208</v>
      </c>
      <c r="F76" s="61"/>
    </row>
  </sheetData>
  <sheetProtection password="CBEB" sheet="1" objects="1" scenarios="1" formatCells="0" formatColumns="0" formatRows="0" insertRows="0" deleteRows="0" selectLockedCells="1"/>
  <mergeCells count="1">
    <mergeCell ref="A1:F1"/>
  </mergeCells>
  <phoneticPr fontId="17" type="noConversion"/>
  <conditionalFormatting sqref="D13:F13">
    <cfRule type="expression" dxfId="14" priority="73" stopIfTrue="1">
      <formula>"$A$3 == ""s"""</formula>
    </cfRule>
  </conditionalFormatting>
  <conditionalFormatting sqref="D17 D24:D25 F17 F24:F25">
    <cfRule type="expression" dxfId="13" priority="70" stopIfTrue="1">
      <formula>"$A$3 == ""s"""</formula>
    </cfRule>
  </conditionalFormatting>
  <conditionalFormatting sqref="E17">
    <cfRule type="expression" dxfId="12" priority="23" stopIfTrue="1">
      <formula>"$A$3 == ""s"""</formula>
    </cfRule>
  </conditionalFormatting>
  <conditionalFormatting sqref="E24:E25">
    <cfRule type="expression" dxfId="11" priority="22" stopIfTrue="1">
      <formula>"$A$3 == ""s"""</formula>
    </cfRule>
  </conditionalFormatting>
  <conditionalFormatting sqref="D19 F19">
    <cfRule type="expression" dxfId="10" priority="18" stopIfTrue="1">
      <formula>"$A$3 == ""s"""</formula>
    </cfRule>
  </conditionalFormatting>
  <conditionalFormatting sqref="D15 F15">
    <cfRule type="expression" dxfId="9" priority="11" stopIfTrue="1">
      <formula>"$A$3 == ""s"""</formula>
    </cfRule>
  </conditionalFormatting>
  <conditionalFormatting sqref="D21 F21">
    <cfRule type="expression" dxfId="8" priority="10" stopIfTrue="1">
      <formula>"$A$3 == ""s"""</formula>
    </cfRule>
  </conditionalFormatting>
  <conditionalFormatting sqref="E27:E28">
    <cfRule type="expression" dxfId="7" priority="8" stopIfTrue="1">
      <formula>"$A$3 == ""s"""</formula>
    </cfRule>
  </conditionalFormatting>
  <conditionalFormatting sqref="E15">
    <cfRule type="expression" dxfId="6" priority="7" stopIfTrue="1">
      <formula>"$A$3 == ""s"""</formula>
    </cfRule>
  </conditionalFormatting>
  <conditionalFormatting sqref="E19">
    <cfRule type="expression" dxfId="5" priority="6" stopIfTrue="1">
      <formula>"$A$3 == ""s"""</formula>
    </cfRule>
  </conditionalFormatting>
  <conditionalFormatting sqref="E21">
    <cfRule type="expression" dxfId="4" priority="5" stopIfTrue="1">
      <formula>"$A$3 == ""s"""</formula>
    </cfRule>
  </conditionalFormatting>
  <conditionalFormatting sqref="E29">
    <cfRule type="expression" dxfId="3" priority="4" stopIfTrue="1">
      <formula>"$A$3 == ""s"""</formula>
    </cfRule>
  </conditionalFormatting>
  <conditionalFormatting sqref="E30:E31">
    <cfRule type="expression" dxfId="2" priority="3" stopIfTrue="1">
      <formula>"$A$3 == ""s"""</formula>
    </cfRule>
  </conditionalFormatting>
  <conditionalFormatting sqref="E32">
    <cfRule type="expression" dxfId="1" priority="2" stopIfTrue="1">
      <formula>"$A$3 == ""s"""</formula>
    </cfRule>
  </conditionalFormatting>
  <conditionalFormatting sqref="E34:E37">
    <cfRule type="expression" dxfId="0" priority="1" stopIfTrue="1">
      <formula>"$A$3 == ""s"""</formula>
    </cfRule>
  </conditionalFormatting>
  <pageMargins left="0.7" right="0.7" top="0.75" bottom="0.75" header="0.3" footer="0.3"/>
  <pageSetup scale="76" fitToHeight="1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04041"/>
    <pageSetUpPr fitToPage="1"/>
  </sheetPr>
  <dimension ref="A1:H11"/>
  <sheetViews>
    <sheetView workbookViewId="0">
      <pane xSplit="1" ySplit="6" topLeftCell="B7" activePane="bottomRight" state="frozen"/>
      <selection pane="topRight" activeCell="C1" sqref="C1"/>
      <selection pane="bottomLeft" activeCell="A7" sqref="A7"/>
      <selection pane="bottomRight" activeCell="A10" sqref="A10"/>
    </sheetView>
  </sheetViews>
  <sheetFormatPr defaultColWidth="15.140625" defaultRowHeight="15"/>
  <cols>
    <col min="1" max="1" width="38.140625" customWidth="1"/>
    <col min="2" max="2" width="29.7109375" customWidth="1"/>
    <col min="3" max="3" width="30.28515625" customWidth="1"/>
    <col min="4" max="4" width="37.7109375" customWidth="1"/>
    <col min="5" max="5" width="17.7109375" customWidth="1"/>
    <col min="6" max="6" width="16.140625" customWidth="1"/>
    <col min="7" max="7" width="16" customWidth="1"/>
    <col min="8" max="8" width="16.28515625" customWidth="1"/>
  </cols>
  <sheetData>
    <row r="1" spans="1:8" ht="15.75" thickBot="1">
      <c r="A1" s="132" t="s">
        <v>56</v>
      </c>
      <c r="B1" s="37"/>
      <c r="C1" s="37"/>
      <c r="D1" s="38"/>
      <c r="E1" s="129" t="s">
        <v>55</v>
      </c>
      <c r="F1" s="130"/>
      <c r="G1" s="130"/>
      <c r="H1" s="131"/>
    </row>
    <row r="2" spans="1:8" ht="16.5" thickTop="1" thickBot="1">
      <c r="A2" s="133"/>
      <c r="B2" s="37"/>
      <c r="C2" s="37"/>
      <c r="D2" s="38" t="s">
        <v>54</v>
      </c>
      <c r="E2" s="44"/>
      <c r="F2" s="44"/>
      <c r="G2" s="45"/>
      <c r="H2" s="46"/>
    </row>
    <row r="3" spans="1:8" ht="16.5" thickTop="1" thickBot="1">
      <c r="A3" s="133"/>
      <c r="B3" s="37"/>
      <c r="C3" s="37"/>
      <c r="D3" s="38" t="s">
        <v>53</v>
      </c>
      <c r="E3" s="44"/>
      <c r="F3" s="44"/>
      <c r="G3" s="45"/>
      <c r="H3" s="46"/>
    </row>
    <row r="4" spans="1:8" ht="16.5" customHeight="1" thickTop="1" thickBot="1">
      <c r="A4" s="133"/>
      <c r="B4" s="37"/>
      <c r="C4" s="37"/>
      <c r="D4" s="38" t="s">
        <v>52</v>
      </c>
      <c r="E4" s="44"/>
      <c r="F4" s="44"/>
      <c r="G4" s="45"/>
      <c r="H4" s="46"/>
    </row>
    <row r="5" spans="1:8" ht="15.75" thickTop="1">
      <c r="A5" s="133"/>
      <c r="B5" s="39"/>
      <c r="C5" s="39"/>
      <c r="D5" s="40" t="s">
        <v>51</v>
      </c>
      <c r="E5" s="41"/>
      <c r="F5" s="41"/>
      <c r="G5" s="42"/>
      <c r="H5" s="43"/>
    </row>
    <row r="6" spans="1:8">
      <c r="A6" s="47" t="s">
        <v>50</v>
      </c>
      <c r="B6" s="47" t="s">
        <v>49</v>
      </c>
      <c r="C6" s="47" t="s">
        <v>48</v>
      </c>
      <c r="D6" s="47" t="s">
        <v>47</v>
      </c>
      <c r="E6" s="47" t="s">
        <v>46</v>
      </c>
      <c r="F6" s="47" t="s">
        <v>46</v>
      </c>
      <c r="G6" s="47" t="s">
        <v>46</v>
      </c>
      <c r="H6" s="47" t="s">
        <v>46</v>
      </c>
    </row>
    <row r="7" spans="1:8" ht="117" customHeight="1">
      <c r="A7" s="48" t="s">
        <v>45</v>
      </c>
      <c r="B7" s="36" t="s">
        <v>44</v>
      </c>
      <c r="C7" s="35" t="s">
        <v>43</v>
      </c>
      <c r="D7" s="34" t="s">
        <v>42</v>
      </c>
      <c r="E7" s="33"/>
      <c r="F7" s="33"/>
      <c r="G7" s="29"/>
      <c r="H7" s="32"/>
    </row>
    <row r="8" spans="1:8" ht="123" customHeight="1">
      <c r="A8" s="49" t="s">
        <v>41</v>
      </c>
      <c r="B8" s="31" t="s">
        <v>40</v>
      </c>
      <c r="C8" s="26" t="s">
        <v>59</v>
      </c>
      <c r="D8" s="25" t="s">
        <v>39</v>
      </c>
      <c r="E8" s="30"/>
      <c r="F8" s="30"/>
      <c r="G8" s="29"/>
      <c r="H8" s="28"/>
    </row>
    <row r="9" spans="1:8" ht="123" customHeight="1">
      <c r="A9" s="50" t="s">
        <v>58</v>
      </c>
      <c r="B9" s="27" t="s">
        <v>38</v>
      </c>
      <c r="C9" s="26" t="s">
        <v>37</v>
      </c>
      <c r="D9" s="25" t="s">
        <v>36</v>
      </c>
      <c r="E9" s="24"/>
      <c r="F9" s="24"/>
      <c r="G9" s="23"/>
      <c r="H9" s="22"/>
    </row>
    <row r="10" spans="1:8" ht="123" customHeight="1" thickBot="1">
      <c r="A10" s="50" t="s">
        <v>57</v>
      </c>
      <c r="B10" s="27" t="s">
        <v>35</v>
      </c>
      <c r="C10" s="51" t="s">
        <v>34</v>
      </c>
      <c r="D10" s="52" t="s">
        <v>33</v>
      </c>
      <c r="E10" s="24"/>
      <c r="F10" s="24"/>
      <c r="G10" s="23"/>
      <c r="H10" s="22"/>
    </row>
    <row r="11" spans="1:8">
      <c r="A11" s="53"/>
      <c r="B11" s="53"/>
      <c r="C11" s="53"/>
      <c r="D11" s="53"/>
      <c r="E11" s="53"/>
      <c r="F11" s="53"/>
      <c r="G11" s="53"/>
      <c r="H11" s="53"/>
    </row>
  </sheetData>
  <mergeCells count="2">
    <mergeCell ref="E1:H1"/>
    <mergeCell ref="A1:A5"/>
  </mergeCells>
  <pageMargins left="0.7" right="0.7" top="0.75" bottom="0.75" header="0.3" footer="0.3"/>
  <pageSetup scale="61" orientation="landscape" r:id="rId1"/>
  <headerFooter scaleWithDoc="0">
    <oddFooter>&amp;A&amp;RPage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0"/>
  <sheetViews>
    <sheetView workbookViewId="0"/>
  </sheetViews>
  <sheetFormatPr defaultColWidth="15.140625" defaultRowHeight="15" customHeight="1"/>
  <cols>
    <col min="1" max="256" width="7.7109375" customWidth="1"/>
  </cols>
  <sheetData>
    <row r="1" spans="1:256" ht="13.5" customHeight="1">
      <c r="A1" s="17">
        <f>IF(Cover!1:1,"AAAAAB2X9gA=",0)</f>
        <v>0</v>
      </c>
      <c r="B1" s="17" t="e">
        <f>AND(Cover!A1,"AAAAAB2X9gE=")</f>
        <v>#VALUE!</v>
      </c>
      <c r="C1" s="17" t="e">
        <f>AND(Cover!C1,"AAAAAB2X9gI=")</f>
        <v>#VALUE!</v>
      </c>
      <c r="D1" s="17" t="e">
        <f>AND(Cover!D1,"AAAAAB2X9gM=")</f>
        <v>#VALUE!</v>
      </c>
      <c r="E1" s="17" t="e">
        <f t="shared" ref="E1:H1" si="0">AND(Cover!#REF!,"AAAAAB2X9gQ=")</f>
        <v>#REF!</v>
      </c>
      <c r="F1" s="17" t="e">
        <f t="shared" si="0"/>
        <v>#REF!</v>
      </c>
      <c r="G1" s="17" t="e">
        <f t="shared" si="0"/>
        <v>#REF!</v>
      </c>
      <c r="H1" s="17" t="e">
        <f t="shared" si="0"/>
        <v>#REF!</v>
      </c>
      <c r="I1" s="17" t="e">
        <f>AND(Cover!E1,"AAAAAB2X9gg=")</f>
        <v>#VALUE!</v>
      </c>
      <c r="J1" s="17" t="e">
        <f>AND(Cover!#REF!,"AAAAAB2X9gk=")</f>
        <v>#REF!</v>
      </c>
      <c r="K1" s="17">
        <f>IF(Cover!2:2,"AAAAAB2X9go=",0)</f>
        <v>0</v>
      </c>
      <c r="L1" s="17" t="e">
        <f>AND(Cover!A2,"AAAAAB2X9gs=")</f>
        <v>#VALUE!</v>
      </c>
      <c r="M1" s="17" t="e">
        <f>AND(Cover!C2,"AAAAAB2X9gw=")</f>
        <v>#VALUE!</v>
      </c>
      <c r="N1" s="17" t="e">
        <f>AND(Cover!D2,"AAAAAB2X9g0=")</f>
        <v>#VALUE!</v>
      </c>
      <c r="O1" s="17" t="e">
        <f t="shared" ref="O1:R1" si="1">AND(Cover!#REF!,"AAAAAB2X9g4=")</f>
        <v>#REF!</v>
      </c>
      <c r="P1" s="17" t="e">
        <f t="shared" si="1"/>
        <v>#REF!</v>
      </c>
      <c r="Q1" s="17" t="e">
        <f t="shared" si="1"/>
        <v>#REF!</v>
      </c>
      <c r="R1" s="17" t="e">
        <f t="shared" si="1"/>
        <v>#REF!</v>
      </c>
      <c r="S1" s="17" t="e">
        <f>AND(Cover!E2,"AAAAAB2X9hI=")</f>
        <v>#VALUE!</v>
      </c>
      <c r="T1" s="17" t="e">
        <f t="shared" ref="T1:AD1" si="2">AND(Cover!#REF!,"AAAAAB2X9hM=")</f>
        <v>#REF!</v>
      </c>
      <c r="U1" s="17" t="e">
        <f t="shared" si="2"/>
        <v>#REF!</v>
      </c>
      <c r="V1" s="17" t="e">
        <f t="shared" si="2"/>
        <v>#REF!</v>
      </c>
      <c r="W1" s="17" t="e">
        <f t="shared" si="2"/>
        <v>#REF!</v>
      </c>
      <c r="X1" s="17" t="e">
        <f t="shared" si="2"/>
        <v>#REF!</v>
      </c>
      <c r="Y1" s="17" t="e">
        <f t="shared" si="2"/>
        <v>#REF!</v>
      </c>
      <c r="Z1" s="17" t="e">
        <f t="shared" si="2"/>
        <v>#REF!</v>
      </c>
      <c r="AA1" s="17" t="e">
        <f t="shared" si="2"/>
        <v>#REF!</v>
      </c>
      <c r="AB1" s="17" t="e">
        <f t="shared" si="2"/>
        <v>#REF!</v>
      </c>
      <c r="AC1" s="17" t="e">
        <f t="shared" si="2"/>
        <v>#REF!</v>
      </c>
      <c r="AD1" s="17" t="e">
        <f t="shared" si="2"/>
        <v>#REF!</v>
      </c>
      <c r="AE1" s="17">
        <f>IF(Cover!3:3,"AAAAAB2X9h4=",0)</f>
        <v>0</v>
      </c>
      <c r="AF1" s="17" t="e">
        <f>AND(Cover!A3,"AAAAAB2X9h8=")</f>
        <v>#VALUE!</v>
      </c>
      <c r="AG1" s="17" t="e">
        <f>AND(Cover!C3,"AAAAAB2X9iA=")</f>
        <v>#VALUE!</v>
      </c>
      <c r="AH1" s="17" t="e">
        <f>AND(Cover!D3,"AAAAAB2X9iE=")</f>
        <v>#VALUE!</v>
      </c>
      <c r="AI1" s="17" t="e">
        <f t="shared" ref="AI1:AL1" si="3">AND(Cover!#REF!,"AAAAAB2X9iI=")</f>
        <v>#REF!</v>
      </c>
      <c r="AJ1" s="17" t="e">
        <f t="shared" si="3"/>
        <v>#REF!</v>
      </c>
      <c r="AK1" s="17" t="e">
        <f t="shared" si="3"/>
        <v>#REF!</v>
      </c>
      <c r="AL1" s="17" t="e">
        <f t="shared" si="3"/>
        <v>#REF!</v>
      </c>
      <c r="AM1" s="17" t="e">
        <f>AND(Cover!E3,"AAAAAB2X9iY=")</f>
        <v>#VALUE!</v>
      </c>
      <c r="AN1" s="17" t="e">
        <f>AND(Cover!#REF!,"AAAAAB2X9ic=")</f>
        <v>#REF!</v>
      </c>
      <c r="AO1" s="17">
        <f>IF(Cover!4:4,"AAAAAB2X9ig=",0)</f>
        <v>0</v>
      </c>
      <c r="AP1" s="17" t="e">
        <f>AND(Cover!A4,"AAAAAB2X9ik=")</f>
        <v>#VALUE!</v>
      </c>
      <c r="AQ1" s="17" t="e">
        <f>AND(Cover!C4,"AAAAAB2X9io=")</f>
        <v>#VALUE!</v>
      </c>
      <c r="AR1" s="17" t="e">
        <f>AND(Cover!D4,"AAAAAB2X9is=")</f>
        <v>#VALUE!</v>
      </c>
      <c r="AS1" s="17" t="e">
        <f t="shared" ref="AS1:AV1" si="4">AND(Cover!#REF!,"AAAAAB2X9iw=")</f>
        <v>#REF!</v>
      </c>
      <c r="AT1" s="17" t="e">
        <f t="shared" si="4"/>
        <v>#REF!</v>
      </c>
      <c r="AU1" s="17" t="e">
        <f t="shared" si="4"/>
        <v>#REF!</v>
      </c>
      <c r="AV1" s="17" t="e">
        <f t="shared" si="4"/>
        <v>#REF!</v>
      </c>
      <c r="AW1" s="17" t="e">
        <f>AND(Cover!E4,"AAAAAB2X9jA=")</f>
        <v>#VALUE!</v>
      </c>
      <c r="AX1" s="17" t="e">
        <f t="shared" ref="AX1:CB1" si="5">AND(Cover!#REF!,"AAAAAB2X9jE=")</f>
        <v>#REF!</v>
      </c>
      <c r="AY1" s="17" t="e">
        <f t="shared" si="5"/>
        <v>#REF!</v>
      </c>
      <c r="AZ1" s="17" t="e">
        <f t="shared" si="5"/>
        <v>#REF!</v>
      </c>
      <c r="BA1" s="17" t="e">
        <f t="shared" si="5"/>
        <v>#REF!</v>
      </c>
      <c r="BB1" s="17" t="e">
        <f t="shared" si="5"/>
        <v>#REF!</v>
      </c>
      <c r="BC1" s="17" t="e">
        <f t="shared" si="5"/>
        <v>#REF!</v>
      </c>
      <c r="BD1" s="17" t="e">
        <f t="shared" si="5"/>
        <v>#REF!</v>
      </c>
      <c r="BE1" s="17" t="e">
        <f t="shared" si="5"/>
        <v>#REF!</v>
      </c>
      <c r="BF1" s="17" t="e">
        <f t="shared" si="5"/>
        <v>#REF!</v>
      </c>
      <c r="BG1" s="17" t="e">
        <f t="shared" si="5"/>
        <v>#REF!</v>
      </c>
      <c r="BH1" s="17" t="e">
        <f t="shared" si="5"/>
        <v>#REF!</v>
      </c>
      <c r="BI1" s="17" t="e">
        <f t="shared" si="5"/>
        <v>#REF!</v>
      </c>
      <c r="BJ1" s="17" t="e">
        <f t="shared" si="5"/>
        <v>#REF!</v>
      </c>
      <c r="BK1" s="17" t="e">
        <f t="shared" si="5"/>
        <v>#REF!</v>
      </c>
      <c r="BL1" s="17" t="e">
        <f t="shared" si="5"/>
        <v>#REF!</v>
      </c>
      <c r="BM1" s="17" t="e">
        <f t="shared" si="5"/>
        <v>#REF!</v>
      </c>
      <c r="BN1" s="17" t="e">
        <f t="shared" si="5"/>
        <v>#REF!</v>
      </c>
      <c r="BO1" s="17" t="e">
        <f t="shared" si="5"/>
        <v>#REF!</v>
      </c>
      <c r="BP1" s="17" t="e">
        <f t="shared" si="5"/>
        <v>#REF!</v>
      </c>
      <c r="BQ1" s="17" t="e">
        <f t="shared" si="5"/>
        <v>#REF!</v>
      </c>
      <c r="BR1" s="17" t="e">
        <f t="shared" si="5"/>
        <v>#REF!</v>
      </c>
      <c r="BS1" s="17" t="e">
        <f t="shared" si="5"/>
        <v>#REF!</v>
      </c>
      <c r="BT1" s="17" t="e">
        <f t="shared" si="5"/>
        <v>#REF!</v>
      </c>
      <c r="BU1" s="17" t="e">
        <f t="shared" si="5"/>
        <v>#REF!</v>
      </c>
      <c r="BV1" s="17" t="e">
        <f t="shared" si="5"/>
        <v>#REF!</v>
      </c>
      <c r="BW1" s="17" t="e">
        <f t="shared" si="5"/>
        <v>#REF!</v>
      </c>
      <c r="BX1" s="17" t="e">
        <f t="shared" si="5"/>
        <v>#REF!</v>
      </c>
      <c r="BY1" s="17" t="e">
        <f t="shared" si="5"/>
        <v>#REF!</v>
      </c>
      <c r="BZ1" s="17" t="e">
        <f t="shared" si="5"/>
        <v>#REF!</v>
      </c>
      <c r="CA1" s="17" t="e">
        <f t="shared" si="5"/>
        <v>#REF!</v>
      </c>
      <c r="CB1" s="17" t="e">
        <f t="shared" si="5"/>
        <v>#REF!</v>
      </c>
      <c r="CC1" s="17">
        <f>IF(Cover!5:5,"AAAAAB2X9lA=",0)</f>
        <v>0</v>
      </c>
      <c r="CD1" s="17" t="e">
        <f>AND(Cover!A5,"AAAAAB2X9lE=")</f>
        <v>#VALUE!</v>
      </c>
      <c r="CE1" s="17" t="e">
        <f>AND(Cover!C5,"AAAAAB2X9lI=")</f>
        <v>#VALUE!</v>
      </c>
      <c r="CF1" s="17" t="e">
        <f>AND(Cover!D5,"AAAAAB2X9lM=")</f>
        <v>#VALUE!</v>
      </c>
      <c r="CG1" s="17" t="e">
        <f t="shared" ref="CG1:CJ1" si="6">AND(Cover!#REF!,"AAAAAB2X9lQ=")</f>
        <v>#REF!</v>
      </c>
      <c r="CH1" s="17" t="e">
        <f t="shared" si="6"/>
        <v>#REF!</v>
      </c>
      <c r="CI1" s="17" t="e">
        <f t="shared" si="6"/>
        <v>#REF!</v>
      </c>
      <c r="CJ1" s="17" t="e">
        <f t="shared" si="6"/>
        <v>#REF!</v>
      </c>
      <c r="CK1" s="17" t="e">
        <f>AND(Cover!E5,"AAAAAB2X9lg=")</f>
        <v>#VALUE!</v>
      </c>
      <c r="CL1" s="17" t="e">
        <f>AND(Cover!#REF!,"AAAAAB2X9lk=")</f>
        <v>#REF!</v>
      </c>
      <c r="CM1" s="17">
        <f>IF(Cover!7:7,"AAAAAB2X9lo=",0)</f>
        <v>0</v>
      </c>
      <c r="CN1" s="17" t="e">
        <f>AND(Cover!A7,"AAAAAB2X9ls=")</f>
        <v>#VALUE!</v>
      </c>
      <c r="CO1" s="17" t="e">
        <f>AND(Cover!C7,"AAAAAB2X9lw=")</f>
        <v>#VALUE!</v>
      </c>
      <c r="CP1" s="17" t="e">
        <f>AND(Cover!D7,"AAAAAB2X9l0=")</f>
        <v>#VALUE!</v>
      </c>
      <c r="CQ1" s="17" t="e">
        <f t="shared" ref="CQ1:CT1" si="7">AND(Cover!#REF!,"AAAAAB2X9l4=")</f>
        <v>#REF!</v>
      </c>
      <c r="CR1" s="17" t="e">
        <f t="shared" si="7"/>
        <v>#REF!</v>
      </c>
      <c r="CS1" s="17" t="e">
        <f t="shared" si="7"/>
        <v>#REF!</v>
      </c>
      <c r="CT1" s="17" t="e">
        <f t="shared" si="7"/>
        <v>#REF!</v>
      </c>
      <c r="CU1" s="17" t="e">
        <f>AND(Cover!E7,"AAAAAB2X9mI=")</f>
        <v>#VALUE!</v>
      </c>
      <c r="CV1" s="17" t="e">
        <f>AND(Cover!#REF!,"AAAAAB2X9mM=")</f>
        <v>#REF!</v>
      </c>
      <c r="CW1" s="17">
        <f>IF(Cover!8:8,"AAAAAB2X9mQ=",0)</f>
        <v>0</v>
      </c>
      <c r="CX1" s="17" t="e">
        <f>AND(Cover!A8,"AAAAAB2X9mU=")</f>
        <v>#VALUE!</v>
      </c>
      <c r="CY1" s="17" t="e">
        <f>AND(Cover!C8,"AAAAAB2X9mY=")</f>
        <v>#VALUE!</v>
      </c>
      <c r="CZ1" s="17" t="e">
        <f>AND(Cover!D8,"AAAAAB2X9mc=")</f>
        <v>#VALUE!</v>
      </c>
      <c r="DA1" s="17" t="e">
        <f t="shared" ref="DA1:DD1" si="8">AND(Cover!#REF!,"AAAAAB2X9mg=")</f>
        <v>#REF!</v>
      </c>
      <c r="DB1" s="17" t="e">
        <f t="shared" si="8"/>
        <v>#REF!</v>
      </c>
      <c r="DC1" s="17" t="e">
        <f t="shared" si="8"/>
        <v>#REF!</v>
      </c>
      <c r="DD1" s="17" t="e">
        <f t="shared" si="8"/>
        <v>#REF!</v>
      </c>
      <c r="DE1" s="17" t="e">
        <f>AND(Cover!E8,"AAAAAB2X9mw=")</f>
        <v>#VALUE!</v>
      </c>
      <c r="DF1" s="17" t="e">
        <f>AND(Cover!#REF!,"AAAAAB2X9m0=")</f>
        <v>#REF!</v>
      </c>
      <c r="DG1" s="17">
        <f>IF(Cover!9:9,"AAAAAB2X9m4=",0)</f>
        <v>0</v>
      </c>
      <c r="DH1" s="17" t="e">
        <f>AND(Cover!A9,"AAAAAB2X9m8=")</f>
        <v>#VALUE!</v>
      </c>
      <c r="DI1" s="17" t="e">
        <f>AND(Cover!C9,"AAAAAB2X9nA=")</f>
        <v>#VALUE!</v>
      </c>
      <c r="DJ1" s="17" t="e">
        <f>AND(Cover!D9,"AAAAAB2X9nE=")</f>
        <v>#VALUE!</v>
      </c>
      <c r="DK1" s="17" t="e">
        <f>AND(Cover!C10,"AAAAAB2X9nI=")</f>
        <v>#VALUE!</v>
      </c>
      <c r="DL1" s="17" t="e">
        <f t="shared" ref="DL1:DN1" si="9">AND(Cover!#REF!,"AAAAAB2X9nM=")</f>
        <v>#REF!</v>
      </c>
      <c r="DM1" s="17" t="e">
        <f t="shared" si="9"/>
        <v>#REF!</v>
      </c>
      <c r="DN1" s="17" t="e">
        <f t="shared" si="9"/>
        <v>#REF!</v>
      </c>
      <c r="DO1" s="17" t="e">
        <f>AND(Cover!E9,"AAAAAB2X9nY=")</f>
        <v>#VALUE!</v>
      </c>
      <c r="DP1" s="17" t="e">
        <f>AND(Cover!#REF!,"AAAAAB2X9nc=")</f>
        <v>#REF!</v>
      </c>
      <c r="DQ1" s="17">
        <f>IF(Cover!10:10,"AAAAAB2X9ng=",0)</f>
        <v>0</v>
      </c>
      <c r="DR1" s="17" t="e">
        <f>AND(Cover!A10,"AAAAAB2X9nk=")</f>
        <v>#VALUE!</v>
      </c>
      <c r="DS1" s="17" t="e">
        <f>AND(Cover!#REF!,"AAAAAB2X9no=")</f>
        <v>#REF!</v>
      </c>
      <c r="DT1" s="17" t="e">
        <f>AND(Cover!D10,"AAAAAB2X9ns=")</f>
        <v>#VALUE!</v>
      </c>
      <c r="DU1" s="17" t="e">
        <f>AND(Cover!C11,"AAAAAB2X9nw=")</f>
        <v>#VALUE!</v>
      </c>
      <c r="DV1" s="17" t="e">
        <f t="shared" ref="DV1:DX1" si="10">AND(Cover!#REF!,"AAAAAB2X9n0=")</f>
        <v>#REF!</v>
      </c>
      <c r="DW1" s="17" t="e">
        <f t="shared" si="10"/>
        <v>#REF!</v>
      </c>
      <c r="DX1" s="17" t="e">
        <f t="shared" si="10"/>
        <v>#REF!</v>
      </c>
      <c r="DY1" s="17" t="e">
        <f>AND(Cover!E10,"AAAAAB2X9oA=")</f>
        <v>#VALUE!</v>
      </c>
      <c r="DZ1" s="17" t="e">
        <f>AND(Cover!#REF!,"AAAAAB2X9oE=")</f>
        <v>#REF!</v>
      </c>
      <c r="EA1" s="17">
        <f>IF(Cover!11:11,"AAAAAB2X9oI=",0)</f>
        <v>0</v>
      </c>
      <c r="EB1" s="17" t="e">
        <f>AND(Cover!A11,"AAAAAB2X9oM=")</f>
        <v>#VALUE!</v>
      </c>
      <c r="EC1" s="17" t="e">
        <f>AND(Cover!#REF!,"AAAAAB2X9oQ=")</f>
        <v>#REF!</v>
      </c>
      <c r="ED1" s="17" t="e">
        <f>AND(Cover!D11,"AAAAAB2X9oU=")</f>
        <v>#VALUE!</v>
      </c>
      <c r="EE1" s="17" t="e">
        <f>AND(Cover!C12,"AAAAAB2X9oY=")</f>
        <v>#VALUE!</v>
      </c>
      <c r="EF1" s="17" t="e">
        <f t="shared" ref="EF1:EH1" si="11">AND(Cover!#REF!,"AAAAAB2X9oc=")</f>
        <v>#REF!</v>
      </c>
      <c r="EG1" s="17" t="e">
        <f t="shared" si="11"/>
        <v>#REF!</v>
      </c>
      <c r="EH1" s="17" t="e">
        <f t="shared" si="11"/>
        <v>#REF!</v>
      </c>
      <c r="EI1" s="17" t="e">
        <f>AND(Cover!E11,"AAAAAB2X9oo=")</f>
        <v>#VALUE!</v>
      </c>
      <c r="EJ1" s="17" t="e">
        <f>AND(Cover!#REF!,"AAAAAB2X9os=")</f>
        <v>#REF!</v>
      </c>
      <c r="EK1" s="17">
        <f>IF(Cover!12:12,"AAAAAB2X9ow=",0)</f>
        <v>0</v>
      </c>
      <c r="EL1" s="17">
        <f>IF(Cover!13:13,"AAAAAB2X9o0=",0)</f>
        <v>0</v>
      </c>
      <c r="EM1" s="17">
        <f>IF(Cover!A:A,"AAAAAB2X9o4=",0)</f>
        <v>0</v>
      </c>
      <c r="EN1" s="17">
        <f>IF(Cover!C:C,"AAAAAB2X9o8=",0)</f>
        <v>0</v>
      </c>
      <c r="EO1" s="17">
        <f>IF(Cover!D:D,"AAAAAB2X9pA=",0)</f>
        <v>0</v>
      </c>
      <c r="EP1" s="17" t="e">
        <f t="shared" ref="EP1:ES1" si="12">IF(Cover!#REF!,"AAAAAB2X9pE=",0)</f>
        <v>#REF!</v>
      </c>
      <c r="EQ1" s="17" t="e">
        <f t="shared" si="12"/>
        <v>#REF!</v>
      </c>
      <c r="ER1" s="17" t="e">
        <f t="shared" si="12"/>
        <v>#REF!</v>
      </c>
      <c r="ES1" s="17" t="e">
        <f t="shared" si="12"/>
        <v>#REF!</v>
      </c>
      <c r="ET1" s="17">
        <f>IF(Cover!E:E,"AAAAAB2X9pU=",0)</f>
        <v>0</v>
      </c>
      <c r="EU1" s="17" t="e">
        <f>IF(Cover!#REF!,"AAAAAB2X9pY=",0)</f>
        <v>#REF!</v>
      </c>
      <c r="EV1" s="17" t="e">
        <f>IF(#REF!,"AAAAAB2X9pc=",0)</f>
        <v>#REF!</v>
      </c>
      <c r="EW1" s="17" t="e">
        <f>AND(#REF!,"AAAAAB2X9pg=")</f>
        <v>#REF!</v>
      </c>
      <c r="EX1" s="17" t="e">
        <f>IF(#REF!,"AAAAAB2X9pk=",0)</f>
        <v>#REF!</v>
      </c>
      <c r="EY1" s="17" t="e">
        <f>AND(#REF!,"AAAAAB2X9po=")</f>
        <v>#REF!</v>
      </c>
      <c r="EZ1" s="17" t="e">
        <f>IF(#REF!,"AAAAAB2X9ps=",0)</f>
        <v>#REF!</v>
      </c>
      <c r="FA1" s="17" t="e">
        <f>AND(#REF!,"AAAAAB2X9pw=")</f>
        <v>#REF!</v>
      </c>
      <c r="FB1" s="17" t="e">
        <f>IF(#REF!,"AAAAAB2X9p0=",0)</f>
        <v>#REF!</v>
      </c>
      <c r="FC1" s="17" t="e">
        <f>AND(#REF!,"AAAAAB2X9p4=")</f>
        <v>#REF!</v>
      </c>
      <c r="FD1" s="17" t="e">
        <f>IF(#REF!,"AAAAAB2X9p8=",0)</f>
        <v>#REF!</v>
      </c>
      <c r="FE1" s="17" t="e">
        <f>AND(#REF!,"AAAAAB2X9qA=")</f>
        <v>#REF!</v>
      </c>
      <c r="FF1" s="17" t="e">
        <f>IF(#REF!,"AAAAAB2X9qE=",0)</f>
        <v>#REF!</v>
      </c>
      <c r="FG1" s="17" t="e">
        <f>AND(#REF!,"AAAAAB2X9qI=")</f>
        <v>#REF!</v>
      </c>
      <c r="FH1" s="17" t="e">
        <f>IF(#REF!,"AAAAAB2X9qM=",0)</f>
        <v>#REF!</v>
      </c>
      <c r="FI1" s="17" t="e">
        <f>AND(#REF!,"AAAAAB2X9qQ=")</f>
        <v>#REF!</v>
      </c>
      <c r="FJ1" s="17" t="e">
        <f>IF(#REF!,"AAAAAB2X9qU=",0)</f>
        <v>#REF!</v>
      </c>
      <c r="FK1" s="17" t="e">
        <f>AND(#REF!,"AAAAAB2X9qY=")</f>
        <v>#REF!</v>
      </c>
      <c r="FL1" s="17" t="e">
        <f>IF(#REF!,"AAAAAB2X9qc=",0)</f>
        <v>#REF!</v>
      </c>
      <c r="FM1" s="17" t="e">
        <f>AND(#REF!,"AAAAAB2X9qg=")</f>
        <v>#REF!</v>
      </c>
      <c r="FN1" s="17" t="e">
        <f>IF(#REF!,"AAAAAB2X9qk=",0)</f>
        <v>#REF!</v>
      </c>
      <c r="FO1" s="17" t="e">
        <f>AND(#REF!,"AAAAAB2X9qo=")</f>
        <v>#REF!</v>
      </c>
      <c r="FP1" s="17" t="e">
        <f>IF(#REF!,"AAAAAB2X9qs=",0)</f>
        <v>#REF!</v>
      </c>
      <c r="FQ1" s="17" t="e">
        <f>AND(#REF!,"AAAAAB2X9qw=")</f>
        <v>#REF!</v>
      </c>
      <c r="FR1" s="17" t="e">
        <f>IF(#REF!,"AAAAAB2X9q0=",0)</f>
        <v>#REF!</v>
      </c>
      <c r="FS1" s="17" t="e">
        <f>AND(#REF!,"AAAAAB2X9q4=")</f>
        <v>#REF!</v>
      </c>
      <c r="FT1" s="17" t="e">
        <f>IF(#REF!,"AAAAAB2X9q8=",0)</f>
        <v>#REF!</v>
      </c>
      <c r="FU1" s="17" t="e">
        <f>AND(#REF!,"AAAAAB2X9rA=")</f>
        <v>#REF!</v>
      </c>
      <c r="FV1" s="17" t="e">
        <f>IF(#REF!,"AAAAAB2X9rE=",0)</f>
        <v>#REF!</v>
      </c>
      <c r="FW1" s="17" t="e">
        <f>AND(#REF!,"AAAAAB2X9rI=")</f>
        <v>#REF!</v>
      </c>
      <c r="FX1" s="17" t="e">
        <f>IF(#REF!,"AAAAAB2X9rM=",0)</f>
        <v>#REF!</v>
      </c>
      <c r="FY1" s="17" t="e">
        <f>AND(#REF!,"AAAAAB2X9rQ=")</f>
        <v>#REF!</v>
      </c>
      <c r="FZ1" s="17" t="e">
        <f>IF(#REF!,"AAAAAB2X9rU=",0)</f>
        <v>#REF!</v>
      </c>
      <c r="GA1" s="17" t="e">
        <f>AND(#REF!,"AAAAAB2X9rY=")</f>
        <v>#REF!</v>
      </c>
      <c r="GB1" s="17" t="e">
        <f>IF(#REF!,"AAAAAB2X9rc=",0)</f>
        <v>#REF!</v>
      </c>
      <c r="GC1" s="17" t="e">
        <f>AND(#REF!,"AAAAAB2X9rg=")</f>
        <v>#REF!</v>
      </c>
      <c r="GD1" s="17" t="e">
        <f>IF(#REF!,"AAAAAB2X9rk=",0)</f>
        <v>#REF!</v>
      </c>
      <c r="GE1" s="17" t="e">
        <f>AND(#REF!,"AAAAAB2X9ro=")</f>
        <v>#REF!</v>
      </c>
      <c r="GF1" s="17" t="e">
        <f>IF(#REF!,"AAAAAB2X9rs=",0)</f>
        <v>#REF!</v>
      </c>
      <c r="GG1" s="17" t="e">
        <f>AND(#REF!,"AAAAAB2X9rw=")</f>
        <v>#REF!</v>
      </c>
      <c r="GH1" s="17" t="e">
        <f>IF(#REF!,"AAAAAB2X9r0=",0)</f>
        <v>#REF!</v>
      </c>
      <c r="GI1" s="17" t="e">
        <f>AND(#REF!,"AAAAAB2X9r4=")</f>
        <v>#REF!</v>
      </c>
      <c r="GJ1" s="17" t="e">
        <f>IF(#REF!,"AAAAAB2X9r8=",0)</f>
        <v>#REF!</v>
      </c>
      <c r="GK1" s="17" t="e">
        <f>AND(#REF!,"AAAAAB2X9sA=")</f>
        <v>#REF!</v>
      </c>
      <c r="GL1" s="17" t="e">
        <f>IF(#REF!,"AAAAAB2X9sE=",0)</f>
        <v>#REF!</v>
      </c>
      <c r="GM1" s="17" t="e">
        <f>AND(#REF!,"AAAAAB2X9sI=")</f>
        <v>#REF!</v>
      </c>
      <c r="GN1" s="17" t="e">
        <f>IF(#REF!,"AAAAAB2X9sM=",0)</f>
        <v>#REF!</v>
      </c>
      <c r="GO1" s="17" t="e">
        <f>AND(#REF!,"AAAAAB2X9sQ=")</f>
        <v>#REF!</v>
      </c>
      <c r="GP1" s="17" t="e">
        <f>IF(#REF!,"AAAAAB2X9sU=",0)</f>
        <v>#REF!</v>
      </c>
      <c r="GQ1" s="17" t="e">
        <f>AND(#REF!,"AAAAAB2X9sY=")</f>
        <v>#REF!</v>
      </c>
      <c r="GR1" s="17" t="e">
        <f>IF(#REF!,"AAAAAB2X9sc=",0)</f>
        <v>#REF!</v>
      </c>
      <c r="GS1" s="17" t="e">
        <f>AND(#REF!,"AAAAAB2X9sg=")</f>
        <v>#REF!</v>
      </c>
      <c r="GT1" s="17" t="e">
        <f>IF(#REF!,"AAAAAB2X9sk=",0)</f>
        <v>#REF!</v>
      </c>
      <c r="GU1" s="17" t="e">
        <f>AND(#REF!,"AAAAAB2X9so=")</f>
        <v>#REF!</v>
      </c>
      <c r="GV1" s="17" t="e">
        <f>IF(#REF!,"AAAAAB2X9ss=",0)</f>
        <v>#REF!</v>
      </c>
      <c r="GW1" s="17" t="e">
        <f>AND(#REF!,"AAAAAB2X9sw=")</f>
        <v>#REF!</v>
      </c>
      <c r="GX1" s="17" t="e">
        <f>IF(#REF!,"AAAAAB2X9s0=",0)</f>
        <v>#REF!</v>
      </c>
      <c r="GY1" s="17" t="e">
        <f>AND(#REF!,"AAAAAB2X9s4=")</f>
        <v>#REF!</v>
      </c>
      <c r="GZ1" s="17" t="e">
        <f>IF(#REF!,"AAAAAB2X9s8=",0)</f>
        <v>#REF!</v>
      </c>
      <c r="HA1" s="17" t="e">
        <f>AND(#REF!,"AAAAAB2X9tA=")</f>
        <v>#REF!</v>
      </c>
      <c r="HB1" s="17" t="e">
        <f>IF(#REF!,"AAAAAB2X9tE=",0)</f>
        <v>#REF!</v>
      </c>
      <c r="HC1" s="17" t="e">
        <f>AND(#REF!,"AAAAAB2X9tI=")</f>
        <v>#REF!</v>
      </c>
      <c r="HD1" s="17" t="e">
        <f>IF(#REF!,"AAAAAB2X9tM=",0)</f>
        <v>#REF!</v>
      </c>
      <c r="HE1" s="17" t="e">
        <f>IF(#REF!,"AAAAAB2X9tQ=",0)</f>
        <v>#REF!</v>
      </c>
      <c r="HF1" s="17" t="e">
        <f>IF(#REF!,"AAAAAB2X9tU=",0)</f>
        <v>#REF!</v>
      </c>
      <c r="HG1" s="17" t="e">
        <f>AND(#REF!,"AAAAAB2X9tY=")</f>
        <v>#REF!</v>
      </c>
      <c r="HH1" s="17" t="e">
        <f>AND(#REF!,"AAAAAB2X9tc=")</f>
        <v>#REF!</v>
      </c>
      <c r="HI1" s="17" t="e">
        <f>IF(#REF!,"AAAAAB2X9tg=",0)</f>
        <v>#REF!</v>
      </c>
      <c r="HJ1" s="17" t="e">
        <f>AND(#REF!,"AAAAAB2X9tk=")</f>
        <v>#REF!</v>
      </c>
      <c r="HK1" s="17" t="e">
        <f>AND(#REF!,"AAAAAB2X9to=")</f>
        <v>#REF!</v>
      </c>
      <c r="HL1" s="17" t="e">
        <f>IF(#REF!,"AAAAAB2X9ts=",0)</f>
        <v>#REF!</v>
      </c>
      <c r="HM1" s="17" t="e">
        <f>AND(#REF!,"AAAAAB2X9tw=")</f>
        <v>#REF!</v>
      </c>
      <c r="HN1" s="17" t="e">
        <f>AND(#REF!,"AAAAAB2X9t0=")</f>
        <v>#REF!</v>
      </c>
      <c r="HO1" s="17" t="e">
        <f>IF(#REF!,"AAAAAB2X9t4=",0)</f>
        <v>#REF!</v>
      </c>
      <c r="HP1" s="17" t="e">
        <f>AND(#REF!,"AAAAAB2X9t8=")</f>
        <v>#REF!</v>
      </c>
      <c r="HQ1" s="17" t="e">
        <f>AND(#REF!,"AAAAAB2X9uA=")</f>
        <v>#REF!</v>
      </c>
      <c r="HR1" s="17" t="e">
        <f>IF(#REF!,"AAAAAB2X9uE=",0)</f>
        <v>#REF!</v>
      </c>
      <c r="HS1" s="17" t="e">
        <f>AND(#REF!,"AAAAAB2X9uI=")</f>
        <v>#REF!</v>
      </c>
      <c r="HT1" s="17" t="e">
        <f>AND(#REF!,"AAAAAB2X9uM=")</f>
        <v>#REF!</v>
      </c>
      <c r="HU1" s="17" t="e">
        <f>IF(#REF!,"AAAAAB2X9uQ=",0)</f>
        <v>#REF!</v>
      </c>
      <c r="HV1" s="17" t="e">
        <f>AND(#REF!,"AAAAAB2X9uU=")</f>
        <v>#REF!</v>
      </c>
      <c r="HW1" s="17" t="e">
        <f>AND(#REF!,"AAAAAB2X9uY=")</f>
        <v>#REF!</v>
      </c>
      <c r="HX1" s="17" t="e">
        <f>IF(#REF!,"AAAAAB2X9uc=",0)</f>
        <v>#REF!</v>
      </c>
      <c r="HY1" s="17" t="e">
        <f>AND(#REF!,"AAAAAB2X9ug=")</f>
        <v>#REF!</v>
      </c>
      <c r="HZ1" s="17" t="e">
        <f>AND(#REF!,"AAAAAB2X9uk=")</f>
        <v>#REF!</v>
      </c>
      <c r="IA1" s="17" t="e">
        <f>IF(#REF!,"AAAAAB2X9uo=",0)</f>
        <v>#REF!</v>
      </c>
      <c r="IB1" s="17" t="e">
        <f>AND(#REF!,"AAAAAB2X9us=")</f>
        <v>#REF!</v>
      </c>
      <c r="IC1" s="17" t="e">
        <f>AND(#REF!,"AAAAAB2X9uw=")</f>
        <v>#REF!</v>
      </c>
      <c r="ID1" s="17" t="e">
        <f>IF(#REF!,"AAAAAB2X9u0=",0)</f>
        <v>#REF!</v>
      </c>
      <c r="IE1" s="17" t="e">
        <f>AND(#REF!,"AAAAAB2X9u4=")</f>
        <v>#REF!</v>
      </c>
      <c r="IF1" s="17" t="e">
        <f>AND(#REF!,"AAAAAB2X9u8=")</f>
        <v>#REF!</v>
      </c>
      <c r="IG1" s="17" t="e">
        <f>IF(#REF!,"AAAAAB2X9vA=",0)</f>
        <v>#REF!</v>
      </c>
      <c r="IH1" s="17" t="e">
        <f>AND(#REF!,"AAAAAB2X9vE=")</f>
        <v>#REF!</v>
      </c>
      <c r="II1" s="17" t="e">
        <f>AND(#REF!,"AAAAAB2X9vI=")</f>
        <v>#REF!</v>
      </c>
      <c r="IJ1" s="17" t="e">
        <f>IF(#REF!,"AAAAAB2X9vM=",0)</f>
        <v>#REF!</v>
      </c>
      <c r="IK1" s="17" t="e">
        <f>AND(#REF!,"AAAAAB2X9vQ=")</f>
        <v>#REF!</v>
      </c>
      <c r="IL1" s="17" t="e">
        <f>AND(#REF!,"AAAAAB2X9vU=")</f>
        <v>#REF!</v>
      </c>
      <c r="IM1" s="17" t="e">
        <f>IF(#REF!,"AAAAAB2X9vY=",0)</f>
        <v>#REF!</v>
      </c>
      <c r="IN1" s="17" t="e">
        <f>AND(#REF!,"AAAAAB2X9vc=")</f>
        <v>#REF!</v>
      </c>
      <c r="IO1" s="17" t="e">
        <f>AND(#REF!,"AAAAAB2X9vg=")</f>
        <v>#REF!</v>
      </c>
      <c r="IP1" s="17" t="e">
        <f>IF(#REF!,"AAAAAB2X9vk=",0)</f>
        <v>#REF!</v>
      </c>
      <c r="IQ1" s="17" t="e">
        <f>AND(#REF!,"AAAAAB2X9vo=")</f>
        <v>#REF!</v>
      </c>
      <c r="IR1" s="17" t="e">
        <f>AND(#REF!,"AAAAAB2X9vs=")</f>
        <v>#REF!</v>
      </c>
      <c r="IS1" s="17" t="e">
        <f>IF(#REF!,"AAAAAB2X9vw=",0)</f>
        <v>#REF!</v>
      </c>
      <c r="IT1" s="17" t="e">
        <f>AND(#REF!,"AAAAAB2X9v0=")</f>
        <v>#REF!</v>
      </c>
      <c r="IU1" s="17" t="e">
        <f>AND(#REF!,"AAAAAB2X9v4=")</f>
        <v>#REF!</v>
      </c>
      <c r="IV1" s="17" t="e">
        <f>IF(#REF!,"AAAAAB2X9v8=",0)</f>
        <v>#REF!</v>
      </c>
    </row>
    <row r="2" spans="1:256" ht="13.5" customHeight="1">
      <c r="A2" s="17" t="e">
        <f>AND(#REF!,"AAAAAH/n9wA=")</f>
        <v>#REF!</v>
      </c>
      <c r="B2" s="17" t="e">
        <f>AND(#REF!,"AAAAAH/n9wE=")</f>
        <v>#REF!</v>
      </c>
      <c r="C2" s="17" t="e">
        <f>IF(#REF!,"AAAAAH/n9wI=",0)</f>
        <v>#REF!</v>
      </c>
      <c r="D2" s="17" t="e">
        <f>AND(#REF!,"AAAAAH/n9wM=")</f>
        <v>#REF!</v>
      </c>
      <c r="E2" s="17" t="e">
        <f>AND(#REF!,"AAAAAH/n9wQ=")</f>
        <v>#REF!</v>
      </c>
      <c r="F2" s="17" t="e">
        <f>IF(#REF!,"AAAAAH/n9wU=",0)</f>
        <v>#REF!</v>
      </c>
      <c r="G2" s="17" t="e">
        <f>AND(#REF!,"AAAAAH/n9wY=")</f>
        <v>#REF!</v>
      </c>
      <c r="H2" s="17" t="e">
        <f>AND(#REF!,"AAAAAH/n9wc=")</f>
        <v>#REF!</v>
      </c>
      <c r="I2" s="17" t="e">
        <f>IF(#REF!,"AAAAAH/n9wg=",0)</f>
        <v>#REF!</v>
      </c>
      <c r="J2" s="17" t="e">
        <f>AND(#REF!,"AAAAAH/n9wk=")</f>
        <v>#REF!</v>
      </c>
      <c r="K2" s="17" t="e">
        <f>AND(#REF!,"AAAAAH/n9wo=")</f>
        <v>#REF!</v>
      </c>
      <c r="L2" s="17" t="e">
        <f>IF(#REF!,"AAAAAH/n9ws=",0)</f>
        <v>#REF!</v>
      </c>
      <c r="M2" s="17" t="e">
        <f>AND(#REF!,"AAAAAH/n9ww=")</f>
        <v>#REF!</v>
      </c>
      <c r="N2" s="17" t="e">
        <f>AND(#REF!,"AAAAAH/n9w0=")</f>
        <v>#REF!</v>
      </c>
      <c r="O2" s="17" t="e">
        <f>IF(#REF!,"AAAAAH/n9w4=",0)</f>
        <v>#REF!</v>
      </c>
      <c r="P2" s="17" t="e">
        <f>AND(#REF!,"AAAAAH/n9w8=")</f>
        <v>#REF!</v>
      </c>
      <c r="Q2" s="17" t="e">
        <f>AND(#REF!,"AAAAAH/n9xA=")</f>
        <v>#REF!</v>
      </c>
      <c r="R2" s="17" t="e">
        <f>IF(#REF!,"AAAAAH/n9xE=",0)</f>
        <v>#REF!</v>
      </c>
      <c r="S2" s="17" t="e">
        <f>AND(#REF!,"AAAAAH/n9xI=")</f>
        <v>#REF!</v>
      </c>
      <c r="T2" s="17" t="e">
        <f>AND(#REF!,"AAAAAH/n9xM=")</f>
        <v>#REF!</v>
      </c>
      <c r="U2" s="17" t="e">
        <f>IF(#REF!,"AAAAAH/n9xQ=",0)</f>
        <v>#REF!</v>
      </c>
      <c r="V2" s="17" t="e">
        <f>AND(#REF!,"AAAAAH/n9xU=")</f>
        <v>#REF!</v>
      </c>
      <c r="W2" s="17" t="e">
        <f>AND(#REF!,"AAAAAH/n9xY=")</f>
        <v>#REF!</v>
      </c>
      <c r="X2" s="17" t="e">
        <f>IF(#REF!,"AAAAAH/n9xc=",0)</f>
        <v>#REF!</v>
      </c>
      <c r="Y2" s="17" t="e">
        <f>AND(#REF!,"AAAAAH/n9xg=")</f>
        <v>#REF!</v>
      </c>
      <c r="Z2" s="17" t="e">
        <f>AND(#REF!,"AAAAAH/n9xk=")</f>
        <v>#REF!</v>
      </c>
      <c r="AA2" s="17" t="e">
        <f>IF(#REF!,"AAAAAH/n9xo=",0)</f>
        <v>#REF!</v>
      </c>
      <c r="AB2" s="17" t="e">
        <f>AND(#REF!,"AAAAAH/n9xs=")</f>
        <v>#REF!</v>
      </c>
      <c r="AC2" s="17" t="e">
        <f>AND(#REF!,"AAAAAH/n9xw=")</f>
        <v>#REF!</v>
      </c>
      <c r="AD2" s="17" t="e">
        <f>IF(#REF!,"AAAAAH/n9x0=",0)</f>
        <v>#REF!</v>
      </c>
      <c r="AE2" s="17" t="e">
        <f>AND(#REF!,"AAAAAH/n9x4=")</f>
        <v>#REF!</v>
      </c>
      <c r="AF2" s="17" t="e">
        <f>AND(#REF!,"AAAAAH/n9x8=")</f>
        <v>#REF!</v>
      </c>
      <c r="AG2" s="17" t="e">
        <f>IF(#REF!,"AAAAAH/n9yA=",0)</f>
        <v>#REF!</v>
      </c>
      <c r="AH2" s="17" t="e">
        <f>AND(#REF!,"AAAAAH/n9yE=")</f>
        <v>#REF!</v>
      </c>
      <c r="AI2" s="17" t="e">
        <f>AND(#REF!,"AAAAAH/n9yI=")</f>
        <v>#REF!</v>
      </c>
      <c r="AJ2" s="17" t="e">
        <f>IF(#REF!,"AAAAAH/n9yM=",0)</f>
        <v>#REF!</v>
      </c>
      <c r="AK2" s="17" t="e">
        <f>AND(#REF!,"AAAAAH/n9yQ=")</f>
        <v>#REF!</v>
      </c>
      <c r="AL2" s="17" t="e">
        <f>AND(#REF!,"AAAAAH/n9yU=")</f>
        <v>#REF!</v>
      </c>
      <c r="AM2" s="17" t="e">
        <f>IF(#REF!,"AAAAAH/n9yY=",0)</f>
        <v>#REF!</v>
      </c>
      <c r="AN2" s="17" t="e">
        <f>AND(#REF!,"AAAAAH/n9yc=")</f>
        <v>#REF!</v>
      </c>
      <c r="AO2" s="17" t="e">
        <f>AND(#REF!,"AAAAAH/n9yg=")</f>
        <v>#REF!</v>
      </c>
      <c r="AP2" s="17" t="e">
        <f>IF(#REF!,"AAAAAH/n9yk=",0)</f>
        <v>#REF!</v>
      </c>
      <c r="AQ2" s="17" t="e">
        <f>AND(#REF!,"AAAAAH/n9yo=")</f>
        <v>#REF!</v>
      </c>
      <c r="AR2" s="17" t="e">
        <f>AND(#REF!,"AAAAAH/n9ys=")</f>
        <v>#REF!</v>
      </c>
      <c r="AS2" s="17" t="e">
        <f>IF(#REF!,"AAAAAH/n9yw=",0)</f>
        <v>#REF!</v>
      </c>
      <c r="AT2" s="17" t="e">
        <f>AND(#REF!,"AAAAAH/n9y0=")</f>
        <v>#REF!</v>
      </c>
      <c r="AU2" s="17" t="e">
        <f>AND(#REF!,"AAAAAH/n9y4=")</f>
        <v>#REF!</v>
      </c>
      <c r="AV2" s="17" t="e">
        <f>IF(#REF!,"AAAAAH/n9y8=",0)</f>
        <v>#REF!</v>
      </c>
      <c r="AW2" s="17" t="e">
        <f>AND(#REF!,"AAAAAH/n9zA=")</f>
        <v>#REF!</v>
      </c>
      <c r="AX2" s="17" t="e">
        <f>AND(#REF!,"AAAAAH/n9zE=")</f>
        <v>#REF!</v>
      </c>
      <c r="AY2" s="17" t="e">
        <f>IF(#REF!,"AAAAAH/n9zI=",0)</f>
        <v>#REF!</v>
      </c>
      <c r="AZ2" s="17" t="e">
        <f>AND(#REF!,"AAAAAH/n9zM=")</f>
        <v>#REF!</v>
      </c>
      <c r="BA2" s="17" t="e">
        <f>AND(#REF!,"AAAAAH/n9zQ=")</f>
        <v>#REF!</v>
      </c>
      <c r="BB2" s="17" t="e">
        <f>IF(#REF!,"AAAAAH/n9zU=",0)</f>
        <v>#REF!</v>
      </c>
      <c r="BC2" s="17" t="e">
        <f>AND(#REF!,"AAAAAH/n9zY=")</f>
        <v>#REF!</v>
      </c>
      <c r="BD2" s="17" t="e">
        <f>AND(#REF!,"AAAAAH/n9zc=")</f>
        <v>#REF!</v>
      </c>
      <c r="BE2" s="17" t="e">
        <f>IF(#REF!,"AAAAAH/n9zg=",0)</f>
        <v>#REF!</v>
      </c>
      <c r="BF2" s="17" t="e">
        <f>AND(#REF!,"AAAAAH/n9zk=")</f>
        <v>#REF!</v>
      </c>
      <c r="BG2" s="17" t="e">
        <f>AND(#REF!,"AAAAAH/n9zo=")</f>
        <v>#REF!</v>
      </c>
      <c r="BH2" s="17" t="e">
        <f>IF(#REF!,"AAAAAH/n9zs=",0)</f>
        <v>#REF!</v>
      </c>
      <c r="BI2" s="17" t="e">
        <f>AND(#REF!,"AAAAAH/n9zw=")</f>
        <v>#REF!</v>
      </c>
      <c r="BJ2" s="17" t="e">
        <f>AND(#REF!,"AAAAAH/n9z0=")</f>
        <v>#REF!</v>
      </c>
      <c r="BK2" s="17" t="e">
        <f>IF(#REF!,"AAAAAH/n9z4=",0)</f>
        <v>#REF!</v>
      </c>
      <c r="BL2" s="17" t="e">
        <f>AND(#REF!,"AAAAAH/n9z8=")</f>
        <v>#REF!</v>
      </c>
      <c r="BM2" s="17" t="e">
        <f>AND(#REF!,"AAAAAH/n90A=")</f>
        <v>#REF!</v>
      </c>
      <c r="BN2" s="17" t="e">
        <f>IF(#REF!,"AAAAAH/n90E=",0)</f>
        <v>#REF!</v>
      </c>
      <c r="BO2" s="17" t="e">
        <f>AND(#REF!,"AAAAAH/n90I=")</f>
        <v>#REF!</v>
      </c>
      <c r="BP2" s="17" t="e">
        <f>AND(#REF!,"AAAAAH/n90M=")</f>
        <v>#REF!</v>
      </c>
      <c r="BQ2" s="17" t="e">
        <f>IF(#REF!,"AAAAAH/n90Q=",0)</f>
        <v>#REF!</v>
      </c>
      <c r="BR2" s="17" t="e">
        <f>AND(#REF!,"AAAAAH/n90U=")</f>
        <v>#REF!</v>
      </c>
      <c r="BS2" s="17" t="e">
        <f>AND(#REF!,"AAAAAH/n90Y=")</f>
        <v>#REF!</v>
      </c>
      <c r="BT2" s="17" t="e">
        <f>IF(#REF!,"AAAAAH/n90c=",0)</f>
        <v>#REF!</v>
      </c>
      <c r="BU2" s="17" t="e">
        <f>AND(#REF!,"AAAAAH/n90g=")</f>
        <v>#REF!</v>
      </c>
      <c r="BV2" s="17" t="e">
        <f>AND(#REF!,"AAAAAH/n90k=")</f>
        <v>#REF!</v>
      </c>
      <c r="BW2" s="17" t="e">
        <f>IF(#REF!,"AAAAAH/n90o=",0)</f>
        <v>#REF!</v>
      </c>
      <c r="BX2" s="17" t="e">
        <f>AND(#REF!,"AAAAAH/n90s=")</f>
        <v>#REF!</v>
      </c>
      <c r="BY2" s="17" t="e">
        <f>AND(#REF!,"AAAAAH/n90w=")</f>
        <v>#REF!</v>
      </c>
      <c r="BZ2" s="17" t="e">
        <f>IF(#REF!,"AAAAAH/n900=",0)</f>
        <v>#REF!</v>
      </c>
      <c r="CA2" s="17" t="e">
        <f>AND(#REF!,"AAAAAH/n904=")</f>
        <v>#REF!</v>
      </c>
      <c r="CB2" s="17" t="e">
        <f>AND(#REF!,"AAAAAH/n908=")</f>
        <v>#REF!</v>
      </c>
      <c r="CC2" s="17" t="e">
        <f>IF(#REF!,"AAAAAH/n91A=",0)</f>
        <v>#REF!</v>
      </c>
      <c r="CD2" s="17" t="e">
        <f>AND(#REF!,"AAAAAH/n91E=")</f>
        <v>#REF!</v>
      </c>
      <c r="CE2" s="17" t="e">
        <f>AND(#REF!,"AAAAAH/n91I=")</f>
        <v>#REF!</v>
      </c>
      <c r="CF2" s="17" t="e">
        <f>IF(#REF!,"AAAAAH/n91M=",0)</f>
        <v>#REF!</v>
      </c>
      <c r="CG2" s="17" t="e">
        <f>AND(#REF!,"AAAAAH/n91Q=")</f>
        <v>#REF!</v>
      </c>
      <c r="CH2" s="17" t="e">
        <f>AND(#REF!,"AAAAAH/n91U=")</f>
        <v>#REF!</v>
      </c>
      <c r="CI2" s="17" t="e">
        <f>IF(#REF!,"AAAAAH/n91Y=",0)</f>
        <v>#REF!</v>
      </c>
      <c r="CJ2" s="17" t="e">
        <f>AND(#REF!,"AAAAAH/n91c=")</f>
        <v>#REF!</v>
      </c>
      <c r="CK2" s="17" t="e">
        <f>AND(#REF!,"AAAAAH/n91g=")</f>
        <v>#REF!</v>
      </c>
      <c r="CL2" s="17" t="e">
        <f>IF(#REF!,"AAAAAH/n91k=",0)</f>
        <v>#REF!</v>
      </c>
      <c r="CM2" s="17" t="e">
        <f>AND(#REF!,"AAAAAH/n91o=")</f>
        <v>#REF!</v>
      </c>
      <c r="CN2" s="17" t="e">
        <f>AND(#REF!,"AAAAAH/n91s=")</f>
        <v>#REF!</v>
      </c>
      <c r="CO2" s="17" t="e">
        <f>IF(#REF!,"AAAAAH/n91w=",0)</f>
        <v>#REF!</v>
      </c>
      <c r="CP2" s="17" t="e">
        <f>IF(#REF!,"AAAAAH/n910=",0)</f>
        <v>#REF!</v>
      </c>
      <c r="CQ2" s="17" t="e">
        <f>IF(#REF!,"AAAAAH/n914=",0)</f>
        <v>#REF!</v>
      </c>
      <c r="CR2" s="17" t="e">
        <f>IF(#REF!,"AAAAAH/n918=",0)</f>
        <v>#REF!</v>
      </c>
      <c r="CS2" s="17" t="e">
        <f>AND(#REF!,"AAAAAH/n92A=")</f>
        <v>#REF!</v>
      </c>
      <c r="CT2" s="17" t="e">
        <f>AND(#REF!,"AAAAAH/n92E=")</f>
        <v>#REF!</v>
      </c>
      <c r="CU2" s="17" t="e">
        <f>AND(#REF!,"AAAAAH/n92I=")</f>
        <v>#REF!</v>
      </c>
      <c r="CV2" s="17" t="e">
        <f>AND(#REF!,"AAAAAH/n92M=")</f>
        <v>#REF!</v>
      </c>
      <c r="CW2" s="17" t="e">
        <f>AND(#REF!,"AAAAAH/n92Q=")</f>
        <v>#REF!</v>
      </c>
      <c r="CX2" s="17" t="e">
        <f>IF(#REF!,"AAAAAH/n92U=",0)</f>
        <v>#REF!</v>
      </c>
      <c r="CY2" s="17" t="e">
        <f>AND(#REF!,"AAAAAH/n92Y=")</f>
        <v>#REF!</v>
      </c>
      <c r="CZ2" s="17" t="e">
        <f>AND(#REF!,"AAAAAH/n92c=")</f>
        <v>#REF!</v>
      </c>
      <c r="DA2" s="17" t="e">
        <f>AND(#REF!,"AAAAAH/n92g=")</f>
        <v>#REF!</v>
      </c>
      <c r="DB2" s="17" t="e">
        <f>AND(#REF!,"AAAAAH/n92k=")</f>
        <v>#REF!</v>
      </c>
      <c r="DC2" s="17" t="e">
        <f>IF(#REF!,"AAAAAH/n92o=",0)</f>
        <v>#REF!</v>
      </c>
      <c r="DD2" s="17" t="e">
        <f>AND(#REF!,"AAAAAH/n92s=")</f>
        <v>#REF!</v>
      </c>
      <c r="DE2" s="17" t="e">
        <f>AND(#REF!,"AAAAAH/n92w=")</f>
        <v>#REF!</v>
      </c>
      <c r="DF2" s="17" t="e">
        <f>AND(#REF!,"AAAAAH/n920=")</f>
        <v>#REF!</v>
      </c>
      <c r="DG2" s="17" t="e">
        <f>AND(#REF!,"AAAAAH/n924=")</f>
        <v>#REF!</v>
      </c>
      <c r="DH2" s="17" t="e">
        <f>IF(#REF!,"AAAAAH/n928=",0)</f>
        <v>#REF!</v>
      </c>
      <c r="DI2" s="17" t="e">
        <f>AND(#REF!,"AAAAAH/n93A=")</f>
        <v>#REF!</v>
      </c>
      <c r="DJ2" s="17" t="e">
        <f>AND(#REF!,"AAAAAH/n93E=")</f>
        <v>#REF!</v>
      </c>
      <c r="DK2" s="17" t="e">
        <f>AND(#REF!,"AAAAAH/n93I=")</f>
        <v>#REF!</v>
      </c>
      <c r="DL2" s="17" t="e">
        <f>AND(#REF!,"AAAAAH/n93M=")</f>
        <v>#REF!</v>
      </c>
      <c r="DM2" s="17" t="e">
        <f>IF(#REF!,"AAAAAH/n93Q=",0)</f>
        <v>#REF!</v>
      </c>
      <c r="DN2" s="17" t="e">
        <f>AND(#REF!,"AAAAAH/n93U=")</f>
        <v>#REF!</v>
      </c>
      <c r="DO2" s="17" t="e">
        <f>AND(#REF!,"AAAAAH/n93Y=")</f>
        <v>#REF!</v>
      </c>
      <c r="DP2" s="17" t="e">
        <f>AND(#REF!,"AAAAAH/n93c=")</f>
        <v>#REF!</v>
      </c>
      <c r="DQ2" s="17" t="e">
        <f>AND(#REF!,"AAAAAH/n93g=")</f>
        <v>#REF!</v>
      </c>
      <c r="DR2" s="17" t="e">
        <f>IF(#REF!,"AAAAAH/n93k=",0)</f>
        <v>#REF!</v>
      </c>
      <c r="DS2" s="17" t="e">
        <f>AND(#REF!,"AAAAAH/n93o=")</f>
        <v>#REF!</v>
      </c>
      <c r="DT2" s="17" t="e">
        <f>AND(#REF!,"AAAAAH/n93s=")</f>
        <v>#REF!</v>
      </c>
      <c r="DU2" s="17" t="e">
        <f>AND(#REF!,"AAAAAH/n93w=")</f>
        <v>#REF!</v>
      </c>
      <c r="DV2" s="17" t="e">
        <f>AND(#REF!,"AAAAAH/n930=")</f>
        <v>#REF!</v>
      </c>
      <c r="DW2" s="17" t="e">
        <f>IF(#REF!,"AAAAAH/n934=",0)</f>
        <v>#REF!</v>
      </c>
      <c r="DX2" s="17" t="e">
        <f>AND(#REF!,"AAAAAH/n938=")</f>
        <v>#REF!</v>
      </c>
      <c r="DY2" s="17" t="e">
        <f>AND(#REF!,"AAAAAH/n94A=")</f>
        <v>#REF!</v>
      </c>
      <c r="DZ2" s="17" t="e">
        <f>AND(#REF!,"AAAAAH/n94E=")</f>
        <v>#REF!</v>
      </c>
      <c r="EA2" s="17" t="e">
        <f>AND(#REF!,"AAAAAH/n94I=")</f>
        <v>#REF!</v>
      </c>
      <c r="EB2" s="17" t="e">
        <f>IF(#REF!,"AAAAAH/n94M=",0)</f>
        <v>#REF!</v>
      </c>
      <c r="EC2" s="17" t="e">
        <f>AND(#REF!,"AAAAAH/n94Q=")</f>
        <v>#REF!</v>
      </c>
      <c r="ED2" s="17" t="e">
        <f>AND(#REF!,"AAAAAH/n94U=")</f>
        <v>#REF!</v>
      </c>
      <c r="EE2" s="17" t="e">
        <f>AND(#REF!,"AAAAAH/n94Y=")</f>
        <v>#REF!</v>
      </c>
      <c r="EF2" s="17" t="e">
        <f>AND(#REF!,"AAAAAH/n94c=")</f>
        <v>#REF!</v>
      </c>
      <c r="EG2" s="17" t="e">
        <f>IF(#REF!,"AAAAAH/n94g=",0)</f>
        <v>#REF!</v>
      </c>
      <c r="EH2" s="17" t="e">
        <f>AND(#REF!,"AAAAAH/n94k=")</f>
        <v>#REF!</v>
      </c>
      <c r="EI2" s="17" t="e">
        <f>AND(#REF!,"AAAAAH/n94o=")</f>
        <v>#REF!</v>
      </c>
      <c r="EJ2" s="17" t="e">
        <f>AND(#REF!,"AAAAAH/n94s=")</f>
        <v>#REF!</v>
      </c>
      <c r="EK2" s="17" t="e">
        <f>AND(#REF!,"AAAAAH/n94w=")</f>
        <v>#REF!</v>
      </c>
      <c r="EL2" s="17" t="e">
        <f>IF(#REF!,"AAAAAH/n940=",0)</f>
        <v>#REF!</v>
      </c>
      <c r="EM2" s="17" t="e">
        <f>AND(#REF!,"AAAAAH/n944=")</f>
        <v>#REF!</v>
      </c>
      <c r="EN2" s="17" t="e">
        <f>AND(#REF!,"AAAAAH/n948=")</f>
        <v>#REF!</v>
      </c>
      <c r="EO2" s="17" t="e">
        <f>AND(#REF!,"AAAAAH/n95A=")</f>
        <v>#REF!</v>
      </c>
      <c r="EP2" s="17" t="e">
        <f>AND(#REF!,"AAAAAH/n95E=")</f>
        <v>#REF!</v>
      </c>
      <c r="EQ2" s="17" t="e">
        <f>IF(#REF!,"AAAAAH/n95I=",0)</f>
        <v>#REF!</v>
      </c>
      <c r="ER2" s="17" t="e">
        <f>AND(#REF!,"AAAAAH/n95M=")</f>
        <v>#REF!</v>
      </c>
      <c r="ES2" s="17" t="e">
        <f>AND(#REF!,"AAAAAH/n95Q=")</f>
        <v>#REF!</v>
      </c>
      <c r="ET2" s="17" t="e">
        <f>AND(#REF!,"AAAAAH/n95U=")</f>
        <v>#REF!</v>
      </c>
      <c r="EU2" s="17" t="e">
        <f>AND(#REF!,"AAAAAH/n95Y=")</f>
        <v>#REF!</v>
      </c>
      <c r="EV2" s="17" t="e">
        <f>IF(#REF!,"AAAAAH/n95c=",0)</f>
        <v>#REF!</v>
      </c>
      <c r="EW2" s="17" t="e">
        <f>AND(#REF!,"AAAAAH/n95g=")</f>
        <v>#REF!</v>
      </c>
      <c r="EX2" s="17" t="e">
        <f>AND(#REF!,"AAAAAH/n95k=")</f>
        <v>#REF!</v>
      </c>
      <c r="EY2" s="17" t="e">
        <f>AND(#REF!,"AAAAAH/n95o=")</f>
        <v>#REF!</v>
      </c>
      <c r="EZ2" s="17" t="e">
        <f>AND(#REF!,"AAAAAH/n95s=")</f>
        <v>#REF!</v>
      </c>
      <c r="FA2" s="17" t="e">
        <f>IF(#REF!,"AAAAAH/n95w=",0)</f>
        <v>#REF!</v>
      </c>
      <c r="FB2" s="17" t="e">
        <f>AND(#REF!,"AAAAAH/n950=")</f>
        <v>#REF!</v>
      </c>
      <c r="FC2" s="17" t="e">
        <f>AND(#REF!,"AAAAAH/n954=")</f>
        <v>#REF!</v>
      </c>
      <c r="FD2" s="17" t="e">
        <f>AND(#REF!,"AAAAAH/n958=")</f>
        <v>#REF!</v>
      </c>
      <c r="FE2" s="17" t="e">
        <f>AND(#REF!,"AAAAAH/n96A=")</f>
        <v>#REF!</v>
      </c>
      <c r="FF2" s="17" t="e">
        <f>IF(#REF!,"AAAAAH/n96E=",0)</f>
        <v>#REF!</v>
      </c>
      <c r="FG2" s="17" t="e">
        <f>AND(#REF!,"AAAAAH/n96I=")</f>
        <v>#REF!</v>
      </c>
      <c r="FH2" s="17" t="e">
        <f>AND(#REF!,"AAAAAH/n96M=")</f>
        <v>#REF!</v>
      </c>
      <c r="FI2" s="17" t="e">
        <f>AND(#REF!,"AAAAAH/n96Q=")</f>
        <v>#REF!</v>
      </c>
      <c r="FJ2" s="17" t="e">
        <f>AND(#REF!,"AAAAAH/n96U=")</f>
        <v>#REF!</v>
      </c>
      <c r="FK2" s="17" t="e">
        <f>IF(#REF!,"AAAAAH/n96Y=",0)</f>
        <v>#REF!</v>
      </c>
      <c r="FL2" s="17" t="e">
        <f>AND(#REF!,"AAAAAH/n96c=")</f>
        <v>#REF!</v>
      </c>
      <c r="FM2" s="17" t="e">
        <f>AND(#REF!,"AAAAAH/n96g=")</f>
        <v>#REF!</v>
      </c>
      <c r="FN2" s="17" t="e">
        <f>AND(#REF!,"AAAAAH/n96k=")</f>
        <v>#REF!</v>
      </c>
      <c r="FO2" s="17" t="e">
        <f>AND(#REF!,"AAAAAH/n96o=")</f>
        <v>#REF!</v>
      </c>
      <c r="FP2" s="17" t="e">
        <f>IF(#REF!,"AAAAAH/n96s=",0)</f>
        <v>#REF!</v>
      </c>
      <c r="FQ2" s="17" t="e">
        <f>AND(#REF!,"AAAAAH/n96w=")</f>
        <v>#REF!</v>
      </c>
      <c r="FR2" s="17" t="e">
        <f>AND(#REF!,"AAAAAH/n960=")</f>
        <v>#REF!</v>
      </c>
      <c r="FS2" s="17" t="e">
        <f>AND(#REF!,"AAAAAH/n964=")</f>
        <v>#REF!</v>
      </c>
      <c r="FT2" s="17" t="e">
        <f>AND(#REF!,"AAAAAH/n968=")</f>
        <v>#REF!</v>
      </c>
      <c r="FU2" s="17" t="e">
        <f>IF(#REF!,"AAAAAH/n97A=",0)</f>
        <v>#REF!</v>
      </c>
      <c r="FV2" s="17" t="e">
        <f>AND(#REF!,"AAAAAH/n97E=")</f>
        <v>#REF!</v>
      </c>
      <c r="FW2" s="17" t="e">
        <f>AND(#REF!,"AAAAAH/n97I=")</f>
        <v>#REF!</v>
      </c>
      <c r="FX2" s="17" t="e">
        <f>AND(#REF!,"AAAAAH/n97M=")</f>
        <v>#REF!</v>
      </c>
      <c r="FY2" s="17" t="e">
        <f>AND(#REF!,"AAAAAH/n97Q=")</f>
        <v>#REF!</v>
      </c>
      <c r="FZ2" s="17" t="e">
        <f>IF(#REF!,"AAAAAH/n97U=",0)</f>
        <v>#REF!</v>
      </c>
      <c r="GA2" s="17" t="e">
        <f>AND(#REF!,"AAAAAH/n97Y=")</f>
        <v>#REF!</v>
      </c>
      <c r="GB2" s="17" t="e">
        <f>AND(#REF!,"AAAAAH/n97c=")</f>
        <v>#REF!</v>
      </c>
      <c r="GC2" s="17" t="e">
        <f>AND(#REF!,"AAAAAH/n97g=")</f>
        <v>#REF!</v>
      </c>
      <c r="GD2" s="17" t="e">
        <f>AND(#REF!,"AAAAAH/n97k=")</f>
        <v>#REF!</v>
      </c>
      <c r="GE2" s="17" t="e">
        <f>IF(#REF!,"AAAAAH/n97o=",0)</f>
        <v>#REF!</v>
      </c>
      <c r="GF2" s="17" t="e">
        <f>AND(#REF!,"AAAAAH/n97s=")</f>
        <v>#REF!</v>
      </c>
      <c r="GG2" s="17" t="e">
        <f>AND(#REF!,"AAAAAH/n97w=")</f>
        <v>#REF!</v>
      </c>
      <c r="GH2" s="17" t="e">
        <f>AND(#REF!,"AAAAAH/n970=")</f>
        <v>#REF!</v>
      </c>
      <c r="GI2" s="17" t="e">
        <f>AND(#REF!,"AAAAAH/n974=")</f>
        <v>#REF!</v>
      </c>
      <c r="GJ2" s="17" t="e">
        <f>IF(#REF!,"AAAAAH/n978=",0)</f>
        <v>#REF!</v>
      </c>
      <c r="GK2" s="17" t="e">
        <f>AND(#REF!,"AAAAAH/n98A=")</f>
        <v>#REF!</v>
      </c>
      <c r="GL2" s="17" t="e">
        <f>AND(#REF!,"AAAAAH/n98E=")</f>
        <v>#REF!</v>
      </c>
      <c r="GM2" s="17" t="e">
        <f>AND(#REF!,"AAAAAH/n98I=")</f>
        <v>#REF!</v>
      </c>
      <c r="GN2" s="17" t="e">
        <f>AND(#REF!,"AAAAAH/n98M=")</f>
        <v>#REF!</v>
      </c>
      <c r="GO2" s="17" t="e">
        <f>IF(#REF!,"AAAAAH/n98Q=",0)</f>
        <v>#REF!</v>
      </c>
      <c r="GP2" s="17" t="e">
        <f>AND(#REF!,"AAAAAH/n98U=")</f>
        <v>#REF!</v>
      </c>
      <c r="GQ2" s="17" t="e">
        <f>AND(#REF!,"AAAAAH/n98Y=")</f>
        <v>#REF!</v>
      </c>
      <c r="GR2" s="17" t="e">
        <f>AND(#REF!,"AAAAAH/n98c=")</f>
        <v>#REF!</v>
      </c>
      <c r="GS2" s="17" t="e">
        <f>AND(#REF!,"AAAAAH/n98g=")</f>
        <v>#REF!</v>
      </c>
      <c r="GT2" s="17" t="e">
        <f>IF(#REF!,"AAAAAH/n98k=",0)</f>
        <v>#REF!</v>
      </c>
      <c r="GU2" s="17" t="e">
        <f>AND(#REF!,"AAAAAH/n98o=")</f>
        <v>#REF!</v>
      </c>
      <c r="GV2" s="17" t="e">
        <f>AND(#REF!,"AAAAAH/n98s=")</f>
        <v>#REF!</v>
      </c>
      <c r="GW2" s="17" t="e">
        <f>AND(#REF!,"AAAAAH/n98w=")</f>
        <v>#REF!</v>
      </c>
      <c r="GX2" s="17" t="e">
        <f>AND(#REF!,"AAAAAH/n980=")</f>
        <v>#REF!</v>
      </c>
      <c r="GY2" s="17" t="e">
        <f>IF(#REF!,"AAAAAH/n984=",0)</f>
        <v>#REF!</v>
      </c>
      <c r="GZ2" s="17" t="e">
        <f>AND(#REF!,"AAAAAH/n988=")</f>
        <v>#REF!</v>
      </c>
      <c r="HA2" s="17" t="e">
        <f>AND(#REF!,"AAAAAH/n99A=")</f>
        <v>#REF!</v>
      </c>
      <c r="HB2" s="17" t="e">
        <f>AND(#REF!,"AAAAAH/n99E=")</f>
        <v>#REF!</v>
      </c>
      <c r="HC2" s="17" t="e">
        <f>AND(#REF!,"AAAAAH/n99I=")</f>
        <v>#REF!</v>
      </c>
      <c r="HD2" s="17" t="e">
        <f>IF(#REF!,"AAAAAH/n99M=",0)</f>
        <v>#REF!</v>
      </c>
      <c r="HE2" s="17" t="e">
        <f>AND(#REF!,"AAAAAH/n99Q=")</f>
        <v>#REF!</v>
      </c>
      <c r="HF2" s="17" t="e">
        <f>AND(#REF!,"AAAAAH/n99U=")</f>
        <v>#REF!</v>
      </c>
      <c r="HG2" s="17" t="e">
        <f>AND(#REF!,"AAAAAH/n99Y=")</f>
        <v>#REF!</v>
      </c>
      <c r="HH2" s="17" t="e">
        <f>AND(#REF!,"AAAAAH/n99c=")</f>
        <v>#REF!</v>
      </c>
      <c r="HI2" s="17" t="e">
        <f>IF(#REF!,"AAAAAH/n99g=",0)</f>
        <v>#REF!</v>
      </c>
      <c r="HJ2" s="17" t="e">
        <f>AND(#REF!,"AAAAAH/n99k=")</f>
        <v>#REF!</v>
      </c>
      <c r="HK2" s="17" t="e">
        <f>AND(#REF!,"AAAAAH/n99o=")</f>
        <v>#REF!</v>
      </c>
      <c r="HL2" s="17" t="e">
        <f>AND(#REF!,"AAAAAH/n99s=")</f>
        <v>#REF!</v>
      </c>
      <c r="HM2" s="17" t="e">
        <f>AND(#REF!,"AAAAAH/n99w=")</f>
        <v>#REF!</v>
      </c>
      <c r="HN2" s="17" t="e">
        <f>IF(#REF!,"AAAAAH/n990=",0)</f>
        <v>#REF!</v>
      </c>
      <c r="HO2" s="17" t="e">
        <f>AND(#REF!,"AAAAAH/n994=")</f>
        <v>#REF!</v>
      </c>
      <c r="HP2" s="17" t="e">
        <f>AND(#REF!,"AAAAAH/n998=")</f>
        <v>#REF!</v>
      </c>
      <c r="HQ2" s="17" t="e">
        <f>AND(#REF!,"AAAAAH/n9+A=")</f>
        <v>#REF!</v>
      </c>
      <c r="HR2" s="17" t="e">
        <f>AND(#REF!,"AAAAAH/n9+E=")</f>
        <v>#REF!</v>
      </c>
      <c r="HS2" s="17" t="e">
        <f>IF(#REF!,"AAAAAH/n9+I=",0)</f>
        <v>#REF!</v>
      </c>
      <c r="HT2" s="17" t="e">
        <f>AND(#REF!,"AAAAAH/n9+M=")</f>
        <v>#REF!</v>
      </c>
      <c r="HU2" s="17" t="e">
        <f>AND(#REF!,"AAAAAH/n9+Q=")</f>
        <v>#REF!</v>
      </c>
      <c r="HV2" s="17" t="e">
        <f>AND(#REF!,"AAAAAH/n9+U=")</f>
        <v>#REF!</v>
      </c>
      <c r="HW2" s="17" t="e">
        <f>AND(#REF!,"AAAAAH/n9+Y=")</f>
        <v>#REF!</v>
      </c>
      <c r="HX2" s="17" t="e">
        <f>IF(#REF!,"AAAAAH/n9+c=",0)</f>
        <v>#REF!</v>
      </c>
      <c r="HY2" s="17" t="e">
        <f>AND(#REF!,"AAAAAH/n9+g=")</f>
        <v>#REF!</v>
      </c>
      <c r="HZ2" s="17" t="e">
        <f>AND(#REF!,"AAAAAH/n9+k=")</f>
        <v>#REF!</v>
      </c>
      <c r="IA2" s="17" t="e">
        <f>AND(#REF!,"AAAAAH/n9+o=")</f>
        <v>#REF!</v>
      </c>
      <c r="IB2" s="17" t="e">
        <f>AND(#REF!,"AAAAAH/n9+s=")</f>
        <v>#REF!</v>
      </c>
      <c r="IC2" s="17" t="e">
        <f>IF(#REF!,"AAAAAH/n9+w=",0)</f>
        <v>#REF!</v>
      </c>
      <c r="ID2" s="17" t="e">
        <f>AND(#REF!,"AAAAAH/n9+0=")</f>
        <v>#REF!</v>
      </c>
      <c r="IE2" s="17" t="e">
        <f>AND(#REF!,"AAAAAH/n9+4=")</f>
        <v>#REF!</v>
      </c>
      <c r="IF2" s="17" t="e">
        <f>AND(#REF!,"AAAAAH/n9+8=")</f>
        <v>#REF!</v>
      </c>
      <c r="IG2" s="17" t="e">
        <f>AND(#REF!,"AAAAAH/n9/A=")</f>
        <v>#REF!</v>
      </c>
      <c r="IH2" s="17" t="e">
        <f>IF(#REF!,"AAAAAH/n9/E=",0)</f>
        <v>#REF!</v>
      </c>
      <c r="II2" s="17" t="e">
        <f>AND(#REF!,"AAAAAH/n9/I=")</f>
        <v>#REF!</v>
      </c>
      <c r="IJ2" s="17" t="e">
        <f>AND(#REF!,"AAAAAH/n9/M=")</f>
        <v>#REF!</v>
      </c>
      <c r="IK2" s="17" t="e">
        <f>AND(#REF!,"AAAAAH/n9/Q=")</f>
        <v>#REF!</v>
      </c>
      <c r="IL2" s="17" t="e">
        <f>AND(#REF!,"AAAAAH/n9/U=")</f>
        <v>#REF!</v>
      </c>
      <c r="IM2" s="17" t="e">
        <f>IF(#REF!,"AAAAAH/n9/Y=",0)</f>
        <v>#REF!</v>
      </c>
      <c r="IN2" s="17" t="e">
        <f>AND(#REF!,"AAAAAH/n9/c=")</f>
        <v>#REF!</v>
      </c>
      <c r="IO2" s="17" t="e">
        <f>AND(#REF!,"AAAAAH/n9/g=")</f>
        <v>#REF!</v>
      </c>
      <c r="IP2" s="17" t="e">
        <f>AND(#REF!,"AAAAAH/n9/k=")</f>
        <v>#REF!</v>
      </c>
      <c r="IQ2" s="17" t="e">
        <f>AND(#REF!,"AAAAAH/n9/o=")</f>
        <v>#REF!</v>
      </c>
      <c r="IR2" s="17" t="e">
        <f>IF(#REF!,"AAAAAH/n9/s=",0)</f>
        <v>#REF!</v>
      </c>
      <c r="IS2" s="17" t="e">
        <f>AND(#REF!,"AAAAAH/n9/w=")</f>
        <v>#REF!</v>
      </c>
      <c r="IT2" s="17" t="e">
        <f>AND(#REF!,"AAAAAH/n9/0=")</f>
        <v>#REF!</v>
      </c>
      <c r="IU2" s="17" t="e">
        <f>AND(#REF!,"AAAAAH/n9/4=")</f>
        <v>#REF!</v>
      </c>
      <c r="IV2" s="17" t="e">
        <f>AND(#REF!,"AAAAAH/n9/8=")</f>
        <v>#REF!</v>
      </c>
    </row>
    <row r="3" spans="1:256" ht="13.5" customHeight="1">
      <c r="A3" s="17" t="e">
        <f>IF(#REF!,"AAAAAGrv5wA=",0)</f>
        <v>#REF!</v>
      </c>
      <c r="B3" s="17" t="e">
        <f>AND(#REF!,"AAAAAGrv5wE=")</f>
        <v>#REF!</v>
      </c>
      <c r="C3" s="17" t="e">
        <f>AND(#REF!,"AAAAAGrv5wI=")</f>
        <v>#REF!</v>
      </c>
      <c r="D3" s="17" t="e">
        <f>AND(#REF!,"AAAAAGrv5wM=")</f>
        <v>#REF!</v>
      </c>
      <c r="E3" s="17" t="e">
        <f>AND(#REF!,"AAAAAGrv5wQ=")</f>
        <v>#REF!</v>
      </c>
      <c r="F3" s="17" t="e">
        <f>IF(#REF!,"AAAAAGrv5wU=",0)</f>
        <v>#REF!</v>
      </c>
      <c r="G3" s="17" t="e">
        <f>AND(#REF!,"AAAAAGrv5wY=")</f>
        <v>#REF!</v>
      </c>
      <c r="H3" s="17" t="e">
        <f>AND(#REF!,"AAAAAGrv5wc=")</f>
        <v>#REF!</v>
      </c>
      <c r="I3" s="17" t="e">
        <f>AND(#REF!,"AAAAAGrv5wg=")</f>
        <v>#REF!</v>
      </c>
      <c r="J3" s="17" t="e">
        <f>AND(#REF!,"AAAAAGrv5wk=")</f>
        <v>#REF!</v>
      </c>
      <c r="K3" s="17" t="e">
        <f>IF(#REF!,"AAAAAGrv5wo=",0)</f>
        <v>#REF!</v>
      </c>
      <c r="L3" s="17" t="e">
        <f>AND(#REF!,"AAAAAGrv5ws=")</f>
        <v>#REF!</v>
      </c>
      <c r="M3" s="17" t="e">
        <f>AND(#REF!,"AAAAAGrv5ww=")</f>
        <v>#REF!</v>
      </c>
      <c r="N3" s="17" t="e">
        <f>AND(#REF!,"AAAAAGrv5w0=")</f>
        <v>#REF!</v>
      </c>
      <c r="O3" s="17" t="e">
        <f>AND(#REF!,"AAAAAGrv5w4=")</f>
        <v>#REF!</v>
      </c>
      <c r="P3" s="17" t="e">
        <f>IF(#REF!,"AAAAAGrv5w8=",0)</f>
        <v>#REF!</v>
      </c>
      <c r="Q3" s="17" t="e">
        <f>AND(#REF!,"AAAAAGrv5xA=")</f>
        <v>#REF!</v>
      </c>
      <c r="R3" s="17" t="e">
        <f>AND(#REF!,"AAAAAGrv5xE=")</f>
        <v>#REF!</v>
      </c>
      <c r="S3" s="17" t="e">
        <f>AND(#REF!,"AAAAAGrv5xI=")</f>
        <v>#REF!</v>
      </c>
      <c r="T3" s="17" t="e">
        <f>AND(#REF!,"AAAAAGrv5xM=")</f>
        <v>#REF!</v>
      </c>
      <c r="U3" s="17" t="e">
        <f>IF(#REF!,"AAAAAGrv5xQ=",0)</f>
        <v>#REF!</v>
      </c>
      <c r="V3" s="17" t="e">
        <f>AND(#REF!,"AAAAAGrv5xU=")</f>
        <v>#REF!</v>
      </c>
      <c r="W3" s="17" t="e">
        <f>AND(#REF!,"AAAAAGrv5xY=")</f>
        <v>#REF!</v>
      </c>
      <c r="X3" s="17" t="e">
        <f>AND(#REF!,"AAAAAGrv5xc=")</f>
        <v>#REF!</v>
      </c>
      <c r="Y3" s="17" t="e">
        <f>AND(#REF!,"AAAAAGrv5xg=")</f>
        <v>#REF!</v>
      </c>
      <c r="Z3" s="17" t="e">
        <f>IF(#REF!,"AAAAAGrv5xk=",0)</f>
        <v>#REF!</v>
      </c>
      <c r="AA3" s="17" t="e">
        <f>AND(#REF!,"AAAAAGrv5xo=")</f>
        <v>#REF!</v>
      </c>
      <c r="AB3" s="17" t="e">
        <f>AND(#REF!,"AAAAAGrv5xs=")</f>
        <v>#REF!</v>
      </c>
      <c r="AC3" s="17" t="e">
        <f>AND(#REF!,"AAAAAGrv5xw=")</f>
        <v>#REF!</v>
      </c>
      <c r="AD3" s="17" t="e">
        <f>AND(#REF!,"AAAAAGrv5x0=")</f>
        <v>#REF!</v>
      </c>
      <c r="AE3" s="17" t="e">
        <f>IF(#REF!,"AAAAAGrv5x4=",0)</f>
        <v>#REF!</v>
      </c>
      <c r="AF3" s="17" t="e">
        <f>AND(#REF!,"AAAAAGrv5x8=")</f>
        <v>#REF!</v>
      </c>
      <c r="AG3" s="17" t="e">
        <f>AND(#REF!,"AAAAAGrv5yA=")</f>
        <v>#REF!</v>
      </c>
      <c r="AH3" s="17" t="e">
        <f>AND(#REF!,"AAAAAGrv5yE=")</f>
        <v>#REF!</v>
      </c>
      <c r="AI3" s="17" t="e">
        <f>AND(#REF!,"AAAAAGrv5yI=")</f>
        <v>#REF!</v>
      </c>
      <c r="AJ3" s="17" t="e">
        <f>IF(#REF!,"AAAAAGrv5yM=",0)</f>
        <v>#REF!</v>
      </c>
      <c r="AK3" s="17" t="e">
        <f>AND(#REF!,"AAAAAGrv5yQ=")</f>
        <v>#REF!</v>
      </c>
      <c r="AL3" s="17" t="e">
        <f>AND(#REF!,"AAAAAGrv5yU=")</f>
        <v>#REF!</v>
      </c>
      <c r="AM3" s="17" t="e">
        <f>AND(#REF!,"AAAAAGrv5yY=")</f>
        <v>#REF!</v>
      </c>
      <c r="AN3" s="17" t="e">
        <f>AND(#REF!,"AAAAAGrv5yc=")</f>
        <v>#REF!</v>
      </c>
      <c r="AO3" s="17" t="e">
        <f>IF(#REF!,"AAAAAGrv5yg=",0)</f>
        <v>#REF!</v>
      </c>
      <c r="AP3" s="17" t="e">
        <f>AND(#REF!,"AAAAAGrv5yk=")</f>
        <v>#REF!</v>
      </c>
      <c r="AQ3" s="17" t="e">
        <f>AND(#REF!,"AAAAAGrv5yo=")</f>
        <v>#REF!</v>
      </c>
      <c r="AR3" s="17" t="e">
        <f>AND(#REF!,"AAAAAGrv5ys=")</f>
        <v>#REF!</v>
      </c>
      <c r="AS3" s="17" t="e">
        <f>AND(#REF!,"AAAAAGrv5yw=")</f>
        <v>#REF!</v>
      </c>
      <c r="AT3" s="17" t="e">
        <f>IF(#REF!,"AAAAAGrv5y0=",0)</f>
        <v>#REF!</v>
      </c>
      <c r="AU3" s="17" t="e">
        <f>AND(#REF!,"AAAAAGrv5y4=")</f>
        <v>#REF!</v>
      </c>
      <c r="AV3" s="17" t="e">
        <f>AND(#REF!,"AAAAAGrv5y8=")</f>
        <v>#REF!</v>
      </c>
      <c r="AW3" s="17" t="e">
        <f>AND(#REF!,"AAAAAGrv5zA=")</f>
        <v>#REF!</v>
      </c>
      <c r="AX3" s="17" t="e">
        <f>AND(#REF!,"AAAAAGrv5zE=")</f>
        <v>#REF!</v>
      </c>
      <c r="AY3" s="17" t="e">
        <f>IF(#REF!,"AAAAAGrv5zI=",0)</f>
        <v>#REF!</v>
      </c>
      <c r="AZ3" s="17" t="e">
        <f>AND(#REF!,"AAAAAGrv5zM=")</f>
        <v>#REF!</v>
      </c>
      <c r="BA3" s="17" t="e">
        <f>AND(#REF!,"AAAAAGrv5zQ=")</f>
        <v>#REF!</v>
      </c>
      <c r="BB3" s="17" t="e">
        <f>AND(#REF!,"AAAAAGrv5zU=")</f>
        <v>#REF!</v>
      </c>
      <c r="BC3" s="17" t="e">
        <f>AND(#REF!,"AAAAAGrv5zY=")</f>
        <v>#REF!</v>
      </c>
      <c r="BD3" s="17" t="e">
        <f>IF(#REF!,"AAAAAGrv5zc=",0)</f>
        <v>#REF!</v>
      </c>
      <c r="BE3" s="17" t="e">
        <f>AND(#REF!,"AAAAAGrv5zg=")</f>
        <v>#REF!</v>
      </c>
      <c r="BF3" s="17" t="e">
        <f>AND(#REF!,"AAAAAGrv5zk=")</f>
        <v>#REF!</v>
      </c>
      <c r="BG3" s="17" t="e">
        <f>AND(#REF!,"AAAAAGrv5zo=")</f>
        <v>#REF!</v>
      </c>
      <c r="BH3" s="17" t="e">
        <f>AND(#REF!,"AAAAAGrv5zs=")</f>
        <v>#REF!</v>
      </c>
      <c r="BI3" s="17" t="e">
        <f>IF(#REF!,"AAAAAGrv5zw=",0)</f>
        <v>#REF!</v>
      </c>
      <c r="BJ3" s="17" t="e">
        <f>IF(#REF!,"AAAAAGrv5z0=",0)</f>
        <v>#REF!</v>
      </c>
      <c r="BK3" s="17" t="e">
        <f>IF(#REF!,"AAAAAGrv5z4=",0)</f>
        <v>#REF!</v>
      </c>
      <c r="BL3" s="17" t="e">
        <f>IF(#REF!,"AAAAAGrv5z8=",0)</f>
        <v>#REF!</v>
      </c>
      <c r="BM3" s="17" t="e">
        <f>IF(#REF!,"AAAAAGrv50A=",0)</f>
        <v>#REF!</v>
      </c>
      <c r="BN3" s="19" t="s">
        <v>31</v>
      </c>
      <c r="BO3" s="17" t="s">
        <v>32</v>
      </c>
    </row>
    <row r="4" spans="1:256" ht="13.5" customHeight="1"/>
    <row r="5" spans="1:256" ht="13.5" customHeight="1"/>
    <row r="6" spans="1:256" ht="13.5" customHeight="1"/>
    <row r="7" spans="1:256" ht="13.5" customHeight="1"/>
    <row r="8" spans="1:256" ht="13.5" customHeight="1"/>
    <row r="9" spans="1:256" ht="13.5" customHeight="1"/>
    <row r="10" spans="1:256" ht="13.5" customHeight="1"/>
    <row r="11" spans="1:256" ht="13.5" customHeight="1"/>
    <row r="12" spans="1:256" ht="13.5" customHeight="1"/>
    <row r="13" spans="1:256" ht="13.5" customHeight="1"/>
    <row r="14" spans="1:256" ht="13.5" customHeight="1"/>
    <row r="15" spans="1:256" ht="13.5" customHeight="1"/>
    <row r="16" spans="1:256" ht="13.5" customHeight="1"/>
    <row r="17" ht="13.5" customHeight="1"/>
    <row r="18" ht="13.5" customHeight="1"/>
    <row r="19" ht="13.5" customHeight="1"/>
    <row r="20" ht="13.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Cover</vt:lpstr>
      <vt:lpstr>IC-CCBF Evaluation Matrix</vt:lpstr>
      <vt:lpstr>Full Learning Objectives</vt:lpstr>
      <vt:lpstr>Instructor Authorization</vt:lpstr>
      <vt:lpstr>DV-IDENTITY-0</vt:lpstr>
      <vt:lpstr>'Instructor Authorization'!Print_Area</vt:lpstr>
      <vt:lpstr>'Full Learning Objectives'!Print_Titles</vt:lpstr>
      <vt:lpstr>'Instructor Authorization'!Print_Titles</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Preethi</dc:creator>
  <cp:lastModifiedBy>ABI</cp:lastModifiedBy>
  <cp:revision/>
  <dcterms:created xsi:type="dcterms:W3CDTF">2016-02-26T14:40:18Z</dcterms:created>
  <dcterms:modified xsi:type="dcterms:W3CDTF">2018-02-07T07:14:08Z</dcterms:modified>
</cp:coreProperties>
</file>