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1"/>
  </bookViews>
  <sheets>
    <sheet name="Cover" sheetId="1" r:id="rId1"/>
    <sheet name="IC-CBM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19" i="5" l="1"/>
  <c r="C22" i="5"/>
  <c r="C8" i="5"/>
  <c r="C13" i="5" l="1"/>
  <c r="B13" i="5"/>
  <c r="C6" i="5"/>
  <c r="C4" i="5" l="1"/>
  <c r="C5" i="5"/>
  <c r="C7" i="5"/>
  <c r="C9" i="5"/>
  <c r="C10" i="5"/>
  <c r="C11" i="5"/>
  <c r="C12" i="5"/>
  <c r="C14" i="5"/>
  <c r="C15" i="5"/>
  <c r="C16" i="5"/>
  <c r="C17" i="5"/>
  <c r="C18" i="5"/>
  <c r="C20" i="5"/>
  <c r="C21" i="5"/>
  <c r="B4" i="5"/>
  <c r="B5" i="5"/>
  <c r="B6" i="5"/>
  <c r="B7" i="5"/>
  <c r="B8" i="5"/>
  <c r="B9" i="5"/>
  <c r="B10" i="5"/>
  <c r="B11" i="5"/>
  <c r="B12" i="5"/>
  <c r="B14" i="5"/>
  <c r="B15" i="5"/>
  <c r="B16" i="5"/>
  <c r="B17" i="5"/>
  <c r="B18" i="5"/>
  <c r="B19" i="5"/>
  <c r="B20" i="5"/>
  <c r="B21" i="5"/>
  <c r="B22"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<sst xmlns="http://schemas.openxmlformats.org/spreadsheetml/2006/main" count="154" uniqueCount="107">
  <si>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</si>
  <si>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</si>
  <si>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</si>
  <si>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</si>
  <si>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</si>
  <si>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</si>
  <si>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</si>
  <si>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</si>
  <si>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</si>
  <si>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</si>
  <si>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</si>
  <si>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</si>
  <si>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</si>
  <si>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</si>
  <si>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</si>
  <si>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</si>
  <si>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</si>
  <si>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</si>
  <si>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</si>
  <si>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</si>
  <si>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</si>
  <si>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</si>
  <si>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</si>
  <si>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</si>
  <si>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</si>
  <si>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</si>
  <si>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</si>
  <si>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</si>
  <si>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</si>
  <si>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</si>
  <si>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</si>
  <si>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</si>
  <si>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</si>
  <si>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</si>
  <si>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</si>
  <si>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</si>
  <si>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</si>
  <si>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</si>
  <si>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</si>
  <si>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</si>
  <si>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</si>
  <si>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</si>
  <si>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</si>
  <si>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</si>
  <si>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</si>
  <si>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</si>
  <si>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</si>
  <si>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</si>
  <si>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</si>
  <si>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</si>
  <si>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</si>
  <si>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</si>
  <si>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</si>
  <si>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</si>
  <si>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</si>
  <si>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</si>
  <si>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</si>
  <si>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</si>
  <si>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</si>
  <si>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</si>
  <si>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</si>
  <si>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</si>
  <si>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</si>
  <si>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1.3.2</t>
  </si>
  <si>
    <t>1.4.1</t>
  </si>
  <si>
    <t>1.4.2</t>
  </si>
  <si>
    <t>1.4.3</t>
  </si>
  <si>
    <t>1.5.1</t>
  </si>
  <si>
    <t>1.5.2</t>
  </si>
  <si>
    <t>1.6.1</t>
  </si>
  <si>
    <t>1.3.3</t>
  </si>
  <si>
    <t>Certified Bitcoin Miner</t>
  </si>
  <si>
    <t>Evaluation Matrix for Certified Bitcoin Miner (IC-CBM)</t>
  </si>
  <si>
    <t>Bitcoin Mining</t>
  </si>
  <si>
    <t>Bitcoin Mining terms you should get to know</t>
  </si>
  <si>
    <t>Calculating Bitcoin Mining Profitability</t>
  </si>
  <si>
    <t>How to mine Bitcoins with cloud mining</t>
  </si>
  <si>
    <t>Mining Altcoins as an alternative to Bitcoin</t>
  </si>
  <si>
    <t>Get a Bitcoin mining rig: choosing your Hardware</t>
  </si>
  <si>
    <t>Mining Pool</t>
  </si>
  <si>
    <t>What is Mining?</t>
  </si>
  <si>
    <t>Mining Terms</t>
  </si>
  <si>
    <t>Bitcoin Mining Profitability</t>
  </si>
  <si>
    <t>What is Cloud Mining?</t>
  </si>
  <si>
    <t>Mining Bitcoin on cloud</t>
  </si>
  <si>
    <t>Cloud Mining Platforms</t>
  </si>
  <si>
    <t>Altcoins</t>
  </si>
  <si>
    <t>Mining Altcoins</t>
  </si>
  <si>
    <t>Mining Bitcoin Vs Altcoin</t>
  </si>
  <si>
    <t>Mining Hardware</t>
  </si>
  <si>
    <t>How to choose the hardware for mining?</t>
  </si>
  <si>
    <t>Bitcoin Mining Pool</t>
  </si>
  <si>
    <t>Bitcoin Miner</t>
  </si>
  <si>
    <t>Certified Bitcoin Miner (IC-CBM) Learning Objectives</t>
  </si>
  <si>
    <t>This LO is to know the various cloud platforms for mining Bitcoin</t>
  </si>
  <si>
    <t>The purpose of this LO is to learn about how transactions are distributed to each node of a blockchain to add new data, while rewarding each node for recording the transaction.</t>
  </si>
  <si>
    <t>This LO is to list out the mining terms such as mining, miners etc.,</t>
  </si>
  <si>
    <t>The purpose of this LO is to learn about how transactions are distributed to each node of a blockchain to add new data, while rewarding each node for recording the transaction on a cloud based distribution.</t>
  </si>
  <si>
    <t>This LO is to know how to mine Bitcoin on cloud platforms using different mining hardware offered as a service by different cloud providers</t>
  </si>
  <si>
    <t>This LO is to know what type of hardware to be used for Bitcoin mining in order to get it profitable</t>
  </si>
  <si>
    <t>This LO is to learn how to calculate Bitcoin Mining Profitability and earn more mining reward using profitablity calculators</t>
  </si>
  <si>
    <t>This LO is to know what are altcoins, how they are different from Bitcoin, the purpose and usage behind the different altcoins</t>
  </si>
  <si>
    <t>This LO is to know how to mine altcoins, the different mining platforms/options available</t>
  </si>
  <si>
    <t>This LO is to know how compare Bitcoin mining with mining altcoins, the pros and cons of mining altcoins over Bitcoin and the profitability of different cryptocoins</t>
  </si>
  <si>
    <t>This LO is to know the different mining hardware available for mining Bitcoin</t>
  </si>
  <si>
    <t>This LO is to know how to use a mining pool which is the pooling of resources by miners, who share their processing power over a network, to split the reward equally, according to the amount of work they contributed to the probability of finding a block.</t>
  </si>
  <si>
    <t>This LO is to know how to choose the mining hardware, the hardware procurement models etc to get good Bitcoin Mining Profitability</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</si>
</sst>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20">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19" fillId="0" borderId="6" xfId="0" applyFont="1" applyBorder="1" applyAlignment="1" applyProtection="1">
      <alignment wrapText="1"/>
      <protection locked="0"/>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xf numFmtId="0" fontId="14" fillId="0" borderId="16" xfId="0" applyFont="1" applyBorder="1" applyAlignment="1" applyProtection="1">
      <alignment horizontal="left" vertical="top"/>
      <protection locked="0"/>
    </xf>
    <xf numFmtId="0" fontId="15" fillId="0" borderId="16" xfId="0" applyFont="1" applyBorder="1" applyAlignment="1" applyProtection="1">
      <alignment horizontal="center" vertical="top"/>
      <protection locked="0"/>
    </xf>
    <xf numFmtId="0" fontId="15" fillId="0" borderId="16" xfId="0" applyFont="1" applyBorder="1" applyAlignment="1" applyProtection="1">
      <alignment horizontal="right" vertical="top"/>
      <protection locked="0"/>
    </xf>
    <xf numFmtId="0" fontId="15" fillId="0" borderId="16" xfId="0" applyFont="1" applyBorder="1" applyAlignment="1" applyProtection="1">
      <alignment vertical="top" wrapText="1"/>
      <protection locked="0"/>
    </xf>
    <xf numFmtId="0" fontId="0" fillId="0" borderId="0" xfId="0" applyFont="1" applyAlignment="1" applyProtection="1">
      <alignment vertical="top"/>
      <protection locked="0"/>
    </xf>
    <xf numFmtId="0" fontId="8" fillId="4" borderId="10" xfId="0" applyFont="1" applyFill="1" applyBorder="1" applyAlignment="1" applyProtection="1">
      <alignment horizontal="left" vertical="top" wrapText="1"/>
      <protection locked="0"/>
    </xf>
    <xf numFmtId="0" fontId="8" fillId="4" borderId="10" xfId="0" applyFont="1" applyFill="1" applyBorder="1" applyAlignment="1" applyProtection="1">
      <alignment horizontal="center" vertical="top" wrapText="1"/>
      <protection locked="0"/>
    </xf>
    <xf numFmtId="0" fontId="8" fillId="4" borderId="10" xfId="0" applyFont="1" applyFill="1" applyBorder="1" applyAlignment="1" applyProtection="1">
      <alignment horizontal="center" vertical="top"/>
      <protection locked="0"/>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alignment vertical="top"/>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vertical="top" wrapText="1"/>
      <protection locked="0"/>
    </xf>
    <xf numFmtId="0" fontId="8" fillId="8" borderId="6" xfId="0" applyFont="1" applyFill="1" applyBorder="1" applyAlignment="1" applyProtection="1">
      <alignment horizontal="left" vertical="top"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vertical="top"/>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10" fillId="8" borderId="6" xfId="0" applyFont="1" applyFill="1" applyBorder="1" applyAlignment="1" applyProtection="1">
      <alignment horizontal="right" vertical="top"/>
    </xf>
    <xf numFmtId="0" fontId="10" fillId="8" borderId="13" xfId="0" applyFont="1" applyFill="1" applyBorder="1" applyAlignment="1" applyProtection="1">
      <alignment vertical="top" wrapText="1"/>
    </xf>
    <xf numFmtId="0" fontId="7" fillId="9" borderId="14" xfId="0" applyFont="1" applyFill="1" applyBorder="1" applyAlignment="1" applyProtection="1">
      <alignment horizontal="right" vertical="top"/>
    </xf>
    <xf numFmtId="0" fontId="7" fillId="9" borderId="9" xfId="0" applyFont="1" applyFill="1" applyBorder="1" applyAlignment="1" applyProtection="1">
      <alignment vertical="top" wrapText="1"/>
    </xf>
    <xf numFmtId="0" fontId="0" fillId="0" borderId="14" xfId="0" applyFont="1" applyBorder="1" applyAlignment="1" applyProtection="1">
      <alignment horizontal="right" vertical="top"/>
    </xf>
    <xf numFmtId="0" fontId="0" fillId="0" borderId="9" xfId="0" applyFont="1" applyBorder="1" applyAlignment="1" applyProtection="1">
      <alignment vertical="top" wrapText="1"/>
    </xf>
    <xf numFmtId="0" fontId="19" fillId="0" borderId="14" xfId="0" applyFont="1" applyBorder="1" applyAlignment="1" applyProtection="1">
      <alignment horizontal="right" vertical="top"/>
    </xf>
    <xf numFmtId="0" fontId="19" fillId="0" borderId="9" xfId="0" applyFont="1" applyBorder="1" applyAlignment="1" applyProtection="1">
      <alignment vertical="top" wrapText="1"/>
    </xf>
    <xf numFmtId="0" fontId="29" fillId="9" borderId="9" xfId="0" applyFont="1" applyFill="1" applyBorder="1" applyAlignment="1" applyProtection="1">
      <alignment vertical="top" wrapText="1"/>
    </xf>
  </cellXfs>
  <cellStyles count="4">
    <cellStyle name="Hyperlink" xfId="3" builtinId="8"/>
    <cellStyle name="Normal" xfId="0" builtinId="0"/>
    <cellStyle name="Normal 2 2" xfId="1"/>
    <cellStyle name="Normal 3" xfId="2"/>
  </cellStyles>
  <dxfs count="36">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4" sqref="C4"/>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71</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20"/>
      <c r="F7" s="7"/>
    </row>
    <row r="8" spans="1:6" ht="13.5" customHeight="1">
      <c r="A8" s="17"/>
      <c r="B8" s="4"/>
      <c r="C8" s="13"/>
      <c r="D8" s="11"/>
      <c r="E8" s="20"/>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21"/>
      <c r="F11" s="7"/>
    </row>
    <row r="12" spans="1:6" ht="13.5" customHeight="1">
      <c r="A12" s="17"/>
      <c r="B12" s="4"/>
      <c r="C12" s="9" t="s">
        <v>6</v>
      </c>
      <c r="D12" s="11"/>
      <c r="E12" s="12"/>
      <c r="F12" s="7"/>
    </row>
    <row r="13" spans="1:6" ht="13.5" customHeight="1">
      <c r="A13" s="17"/>
      <c r="B13" s="4"/>
      <c r="C13" s="9" t="s">
        <v>7</v>
      </c>
      <c r="D13" s="11"/>
      <c r="E13" s="18"/>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18"/>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tabSelected="1" zoomScale="115" zoomScaleNormal="115" workbookViewId="0">
      <selection activeCell="C13" sqref="C13"/>
    </sheetView>
  </sheetViews>
  <sheetFormatPr defaultColWidth="15.140625" defaultRowHeight="15"/>
  <cols>
    <col min="1" max="1" width="11.7109375" style="110" customWidth="1"/>
    <col min="2" max="2" width="6.140625" style="86" customWidth="1"/>
    <col min="3" max="3" width="55" style="86" customWidth="1"/>
    <col min="4" max="8" width="17" style="86" customWidth="1"/>
    <col min="9" max="9" width="14.28515625" style="86" customWidth="1"/>
    <col min="10" max="10" width="16.28515625" style="86" customWidth="1"/>
    <col min="11" max="11" width="22.7109375" style="86" customWidth="1"/>
    <col min="12" max="16384" width="15.140625" style="86"/>
  </cols>
  <sheetData>
    <row r="1" spans="1:11" ht="28.5">
      <c r="A1" s="82" t="s">
        <v>72</v>
      </c>
      <c r="B1" s="83"/>
      <c r="C1" s="84"/>
      <c r="D1" s="85"/>
      <c r="E1" s="85"/>
    </row>
    <row r="2" spans="1:11" ht="30">
      <c r="A2" s="87" t="s">
        <v>13</v>
      </c>
      <c r="B2" s="88"/>
      <c r="C2" s="89" t="s">
        <v>14</v>
      </c>
      <c r="D2" s="90" t="s">
        <v>15</v>
      </c>
      <c r="E2" s="91"/>
      <c r="F2" s="91"/>
      <c r="G2" s="91"/>
      <c r="H2" s="91"/>
      <c r="I2" s="92" t="s">
        <v>16</v>
      </c>
      <c r="J2" s="93" t="s">
        <v>17</v>
      </c>
      <c r="K2" s="94" t="s">
        <v>18</v>
      </c>
    </row>
    <row r="3" spans="1:11" ht="15.75">
      <c r="A3" s="95"/>
      <c r="B3" s="111">
        <v>1</v>
      </c>
      <c r="C3" s="112" t="s">
        <v>73</v>
      </c>
      <c r="D3" s="96"/>
      <c r="E3" s="96"/>
      <c r="F3" s="96"/>
      <c r="G3" s="96"/>
      <c r="H3" s="96"/>
      <c r="I3" s="96"/>
      <c r="J3" s="96"/>
      <c r="K3" s="96"/>
    </row>
    <row r="4" spans="1:11" ht="15.75">
      <c r="A4" s="97"/>
      <c r="B4" s="113">
        <v>1.1000000000000001</v>
      </c>
      <c r="C4" s="114" t="s">
        <v>74</v>
      </c>
      <c r="D4" s="98" t="s">
        <v>19</v>
      </c>
      <c r="E4" s="98" t="s">
        <v>20</v>
      </c>
      <c r="F4" s="98" t="s">
        <v>21</v>
      </c>
      <c r="G4" s="98" t="s">
        <v>22</v>
      </c>
      <c r="H4" s="98" t="s">
        <v>23</v>
      </c>
      <c r="I4" s="99" t="s">
        <v>16</v>
      </c>
      <c r="J4" s="100" t="s">
        <v>13</v>
      </c>
      <c r="K4" s="101" t="s">
        <v>18</v>
      </c>
    </row>
    <row r="5" spans="1:11">
      <c r="A5" s="102"/>
      <c r="B5" s="115" t="s">
        <v>24</v>
      </c>
      <c r="C5" s="116" t="s">
        <v>80</v>
      </c>
      <c r="D5" s="103"/>
      <c r="E5" s="103"/>
      <c r="F5" s="103"/>
      <c r="G5" s="103"/>
      <c r="H5" s="103"/>
      <c r="I5" s="103"/>
      <c r="J5" s="104"/>
      <c r="K5" s="105"/>
    </row>
    <row r="6" spans="1:11">
      <c r="A6" s="102"/>
      <c r="B6" s="115" t="s">
        <v>25</v>
      </c>
      <c r="C6" s="116" t="s">
        <v>81</v>
      </c>
      <c r="D6" s="103"/>
      <c r="E6" s="103"/>
      <c r="F6" s="103"/>
      <c r="G6" s="103"/>
      <c r="H6" s="103"/>
      <c r="I6" s="103"/>
      <c r="J6" s="104"/>
      <c r="K6" s="105"/>
    </row>
    <row r="7" spans="1:11" ht="15.75">
      <c r="A7" s="97"/>
      <c r="B7" s="113">
        <v>1.2</v>
      </c>
      <c r="C7" s="114" t="s">
        <v>75</v>
      </c>
      <c r="D7" s="98" t="s">
        <v>19</v>
      </c>
      <c r="E7" s="98" t="s">
        <v>20</v>
      </c>
      <c r="F7" s="98" t="s">
        <v>21</v>
      </c>
      <c r="G7" s="98" t="s">
        <v>22</v>
      </c>
      <c r="H7" s="98" t="s">
        <v>23</v>
      </c>
      <c r="I7" s="99" t="s">
        <v>16</v>
      </c>
      <c r="J7" s="100" t="s">
        <v>13</v>
      </c>
      <c r="K7" s="101" t="s">
        <v>18</v>
      </c>
    </row>
    <row r="8" spans="1:11">
      <c r="A8" s="102"/>
      <c r="B8" s="117" t="s">
        <v>26</v>
      </c>
      <c r="C8" s="118" t="s">
        <v>82</v>
      </c>
      <c r="D8" s="103"/>
      <c r="E8" s="103"/>
      <c r="F8" s="103"/>
      <c r="G8" s="103"/>
      <c r="H8" s="103"/>
      <c r="I8" s="103"/>
      <c r="J8" s="104"/>
      <c r="K8" s="105"/>
    </row>
    <row r="9" spans="1:11">
      <c r="A9" s="102"/>
      <c r="B9" s="117" t="s">
        <v>27</v>
      </c>
      <c r="C9" s="118" t="s">
        <v>75</v>
      </c>
      <c r="D9" s="103"/>
      <c r="E9" s="103"/>
      <c r="F9" s="103"/>
      <c r="G9" s="103"/>
      <c r="H9" s="103"/>
      <c r="I9" s="103"/>
      <c r="J9" s="104"/>
      <c r="K9" s="105"/>
    </row>
    <row r="10" spans="1:11" ht="15.75">
      <c r="A10" s="97"/>
      <c r="B10" s="113">
        <v>1.3</v>
      </c>
      <c r="C10" s="119" t="s">
        <v>76</v>
      </c>
      <c r="D10" s="98" t="s">
        <v>19</v>
      </c>
      <c r="E10" s="98" t="s">
        <v>20</v>
      </c>
      <c r="F10" s="98" t="s">
        <v>21</v>
      </c>
      <c r="G10" s="98" t="s">
        <v>22</v>
      </c>
      <c r="H10" s="98" t="s">
        <v>23</v>
      </c>
      <c r="I10" s="99" t="s">
        <v>16</v>
      </c>
      <c r="J10" s="100" t="s">
        <v>13</v>
      </c>
      <c r="K10" s="101" t="s">
        <v>18</v>
      </c>
    </row>
    <row r="11" spans="1:11">
      <c r="A11" s="102"/>
      <c r="B11" s="117" t="s">
        <v>62</v>
      </c>
      <c r="C11" s="118" t="s">
        <v>83</v>
      </c>
      <c r="D11" s="103"/>
      <c r="E11" s="103"/>
      <c r="F11" s="103"/>
      <c r="G11" s="103"/>
      <c r="H11" s="103"/>
      <c r="I11" s="106"/>
      <c r="J11" s="107"/>
      <c r="K11" s="108"/>
    </row>
    <row r="12" spans="1:11">
      <c r="A12" s="109"/>
      <c r="B12" s="117" t="s">
        <v>63</v>
      </c>
      <c r="C12" s="118" t="s">
        <v>84</v>
      </c>
      <c r="D12" s="103"/>
      <c r="E12" s="103"/>
      <c r="F12" s="103"/>
      <c r="G12" s="103"/>
      <c r="H12" s="103"/>
      <c r="I12" s="106"/>
      <c r="J12" s="107"/>
      <c r="K12" s="108"/>
    </row>
    <row r="13" spans="1:11">
      <c r="A13" s="102"/>
      <c r="B13" s="117" t="s">
        <v>70</v>
      </c>
      <c r="C13" s="118" t="s">
        <v>85</v>
      </c>
      <c r="D13" s="103"/>
      <c r="E13" s="103"/>
      <c r="F13" s="103"/>
      <c r="G13" s="103"/>
      <c r="H13" s="103"/>
      <c r="I13" s="106"/>
      <c r="J13" s="107"/>
      <c r="K13" s="108"/>
    </row>
    <row r="14" spans="1:11" ht="15.75">
      <c r="A14" s="97"/>
      <c r="B14" s="113">
        <v>1.4</v>
      </c>
      <c r="C14" s="114" t="s">
        <v>77</v>
      </c>
      <c r="D14" s="98" t="s">
        <v>19</v>
      </c>
      <c r="E14" s="98" t="s">
        <v>20</v>
      </c>
      <c r="F14" s="98" t="s">
        <v>21</v>
      </c>
      <c r="G14" s="98" t="s">
        <v>22</v>
      </c>
      <c r="H14" s="98" t="s">
        <v>23</v>
      </c>
      <c r="I14" s="99" t="s">
        <v>16</v>
      </c>
      <c r="J14" s="100" t="s">
        <v>13</v>
      </c>
      <c r="K14" s="101" t="s">
        <v>18</v>
      </c>
    </row>
    <row r="15" spans="1:11">
      <c r="A15" s="102"/>
      <c r="B15" s="117" t="s">
        <v>64</v>
      </c>
      <c r="C15" s="118" t="s">
        <v>86</v>
      </c>
      <c r="D15" s="103"/>
      <c r="E15" s="103"/>
      <c r="F15" s="103"/>
      <c r="G15" s="103"/>
      <c r="H15" s="103"/>
      <c r="I15" s="106"/>
      <c r="J15" s="107"/>
      <c r="K15" s="108"/>
    </row>
    <row r="16" spans="1:11">
      <c r="A16" s="109"/>
      <c r="B16" s="117" t="s">
        <v>65</v>
      </c>
      <c r="C16" s="118" t="s">
        <v>87</v>
      </c>
      <c r="D16" s="103"/>
      <c r="E16" s="103"/>
      <c r="F16" s="103"/>
      <c r="G16" s="103"/>
      <c r="H16" s="103"/>
      <c r="I16" s="106"/>
      <c r="J16" s="107"/>
      <c r="K16" s="108"/>
    </row>
    <row r="17" spans="1:11">
      <c r="A17" s="109"/>
      <c r="B17" s="117" t="s">
        <v>66</v>
      </c>
      <c r="C17" s="118" t="s">
        <v>88</v>
      </c>
      <c r="D17" s="103"/>
      <c r="E17" s="103"/>
      <c r="F17" s="103"/>
      <c r="G17" s="103"/>
      <c r="H17" s="103"/>
      <c r="I17" s="106"/>
      <c r="J17" s="107"/>
      <c r="K17" s="108"/>
    </row>
    <row r="18" spans="1:11" ht="15.75">
      <c r="A18" s="97"/>
      <c r="B18" s="113">
        <v>1.5</v>
      </c>
      <c r="C18" s="114" t="s">
        <v>78</v>
      </c>
      <c r="D18" s="98" t="s">
        <v>19</v>
      </c>
      <c r="E18" s="98" t="s">
        <v>20</v>
      </c>
      <c r="F18" s="98" t="s">
        <v>21</v>
      </c>
      <c r="G18" s="98" t="s">
        <v>22</v>
      </c>
      <c r="H18" s="98" t="s">
        <v>23</v>
      </c>
      <c r="I18" s="99" t="s">
        <v>16</v>
      </c>
      <c r="J18" s="100" t="s">
        <v>13</v>
      </c>
      <c r="K18" s="101" t="s">
        <v>18</v>
      </c>
    </row>
    <row r="19" spans="1:11">
      <c r="A19" s="109"/>
      <c r="B19" s="117" t="s">
        <v>67</v>
      </c>
      <c r="C19" s="118" t="s">
        <v>89</v>
      </c>
      <c r="D19" s="103"/>
      <c r="E19" s="103"/>
      <c r="F19" s="103"/>
      <c r="G19" s="103"/>
      <c r="H19" s="103"/>
      <c r="I19" s="106"/>
      <c r="J19" s="107"/>
      <c r="K19" s="108"/>
    </row>
    <row r="20" spans="1:11">
      <c r="A20" s="109"/>
      <c r="B20" s="117" t="s">
        <v>68</v>
      </c>
      <c r="C20" s="118" t="s">
        <v>90</v>
      </c>
      <c r="D20" s="103"/>
      <c r="E20" s="103"/>
      <c r="F20" s="103"/>
      <c r="G20" s="103"/>
      <c r="H20" s="103"/>
      <c r="I20" s="106"/>
      <c r="J20" s="107"/>
      <c r="K20" s="108"/>
    </row>
    <row r="21" spans="1:11" ht="15.75">
      <c r="A21" s="97"/>
      <c r="B21" s="113">
        <v>1.6</v>
      </c>
      <c r="C21" s="114" t="s">
        <v>79</v>
      </c>
      <c r="D21" s="98" t="s">
        <v>19</v>
      </c>
      <c r="E21" s="98" t="s">
        <v>20</v>
      </c>
      <c r="F21" s="98" t="s">
        <v>21</v>
      </c>
      <c r="G21" s="98" t="s">
        <v>22</v>
      </c>
      <c r="H21" s="98" t="s">
        <v>23</v>
      </c>
      <c r="I21" s="99" t="s">
        <v>16</v>
      </c>
      <c r="J21" s="100" t="s">
        <v>13</v>
      </c>
      <c r="K21" s="101" t="s">
        <v>18</v>
      </c>
    </row>
    <row r="22" spans="1:11">
      <c r="A22" s="109"/>
      <c r="B22" s="117" t="s">
        <v>69</v>
      </c>
      <c r="C22" s="118" t="s">
        <v>91</v>
      </c>
      <c r="D22" s="103"/>
      <c r="E22" s="103"/>
      <c r="F22" s="103"/>
      <c r="G22" s="103"/>
      <c r="H22" s="103"/>
      <c r="I22" s="106"/>
      <c r="J22" s="107"/>
      <c r="K22" s="108"/>
    </row>
  </sheetData>
  <sheetProtection password="CBEB" sheet="1" objects="1" scenarios="1"/>
  <mergeCells count="1">
    <mergeCell ref="D2:H2"/>
  </mergeCells>
  <phoneticPr fontId="17" type="noConversion"/>
  <conditionalFormatting sqref="D7:H7 D19:H20 D22:H22">
    <cfRule type="expression" dxfId="35" priority="523" stopIfTrue="1">
      <formula>"$A$3 == ""s"""</formula>
    </cfRule>
  </conditionalFormatting>
  <conditionalFormatting sqref="A11:A12">
    <cfRule type="cellIs" dxfId="34" priority="452" operator="equal">
      <formula>""""""</formula>
    </cfRule>
  </conditionalFormatting>
  <conditionalFormatting sqref="A11:A12">
    <cfRule type="cellIs" dxfId="33" priority="453" operator="equal">
      <formula>"""m"""</formula>
    </cfRule>
  </conditionalFormatting>
  <conditionalFormatting sqref="A11:A12">
    <cfRule type="cellIs" dxfId="32" priority="454" operator="equal">
      <formula>"""i"""</formula>
    </cfRule>
  </conditionalFormatting>
  <conditionalFormatting sqref="A11:A12">
    <cfRule type="cellIs" dxfId="31" priority="455" operator="equal">
      <formula>"""s"""</formula>
    </cfRule>
  </conditionalFormatting>
  <conditionalFormatting sqref="D4:H4">
    <cfRule type="expression" dxfId="30" priority="451" stopIfTrue="1">
      <formula>"$A$3 == ""s"""</formula>
    </cfRule>
  </conditionalFormatting>
  <conditionalFormatting sqref="A5:A6">
    <cfRule type="cellIs" dxfId="29" priority="438" operator="equal">
      <formula>""""""</formula>
    </cfRule>
  </conditionalFormatting>
  <conditionalFormatting sqref="A5:A6">
    <cfRule type="cellIs" dxfId="28" priority="439" operator="equal">
      <formula>"""m"""</formula>
    </cfRule>
  </conditionalFormatting>
  <conditionalFormatting sqref="A5:A6">
    <cfRule type="cellIs" dxfId="27" priority="440" operator="equal">
      <formula>"""i"""</formula>
    </cfRule>
  </conditionalFormatting>
  <conditionalFormatting sqref="A5:A6">
    <cfRule type="cellIs" dxfId="26" priority="441" operator="equal">
      <formula>"""s"""</formula>
    </cfRule>
  </conditionalFormatting>
  <conditionalFormatting sqref="A8">
    <cfRule type="cellIs" dxfId="25" priority="426" operator="equal">
      <formula>""""""</formula>
    </cfRule>
  </conditionalFormatting>
  <conditionalFormatting sqref="A8">
    <cfRule type="cellIs" dxfId="24" priority="427" operator="equal">
      <formula>"""m"""</formula>
    </cfRule>
  </conditionalFormatting>
  <conditionalFormatting sqref="A8">
    <cfRule type="cellIs" dxfId="23" priority="428" operator="equal">
      <formula>"""i"""</formula>
    </cfRule>
  </conditionalFormatting>
  <conditionalFormatting sqref="A8">
    <cfRule type="cellIs" dxfId="22" priority="429" operator="equal">
      <formula>"""s"""</formula>
    </cfRule>
  </conditionalFormatting>
  <conditionalFormatting sqref="A9">
    <cfRule type="cellIs" dxfId="21" priority="430" operator="equal">
      <formula>""""""</formula>
    </cfRule>
  </conditionalFormatting>
  <conditionalFormatting sqref="A9">
    <cfRule type="cellIs" dxfId="20" priority="431" operator="equal">
      <formula>"""m"""</formula>
    </cfRule>
  </conditionalFormatting>
  <conditionalFormatting sqref="A9">
    <cfRule type="cellIs" dxfId="19" priority="432" operator="equal">
      <formula>"""i"""</formula>
    </cfRule>
  </conditionalFormatting>
  <conditionalFormatting sqref="A9">
    <cfRule type="cellIs" dxfId="18" priority="433" operator="equal">
      <formula>"""s"""</formula>
    </cfRule>
  </conditionalFormatting>
  <conditionalFormatting sqref="A15:A17">
    <cfRule type="cellIs" dxfId="17" priority="418" operator="equal">
      <formula>""""""</formula>
    </cfRule>
  </conditionalFormatting>
  <conditionalFormatting sqref="A15:A17">
    <cfRule type="cellIs" dxfId="16" priority="419" operator="equal">
      <formula>"""m"""</formula>
    </cfRule>
  </conditionalFormatting>
  <conditionalFormatting sqref="A15:A17">
    <cfRule type="cellIs" dxfId="15" priority="420" operator="equal">
      <formula>"""i"""</formula>
    </cfRule>
  </conditionalFormatting>
  <conditionalFormatting sqref="A15:A17">
    <cfRule type="cellIs" dxfId="14" priority="421" operator="equal">
      <formula>"""s"""</formula>
    </cfRule>
  </conditionalFormatting>
  <conditionalFormatting sqref="A19:A20 A22">
    <cfRule type="cellIs" dxfId="13" priority="410" operator="equal">
      <formula>""""""</formula>
    </cfRule>
  </conditionalFormatting>
  <conditionalFormatting sqref="A19:A20 A22">
    <cfRule type="cellIs" dxfId="12" priority="411" operator="equal">
      <formula>"""m"""</formula>
    </cfRule>
  </conditionalFormatting>
  <conditionalFormatting sqref="A19:A20 A22">
    <cfRule type="cellIs" dxfId="11" priority="412" operator="equal">
      <formula>"""i"""</formula>
    </cfRule>
  </conditionalFormatting>
  <conditionalFormatting sqref="A19:A20 A22">
    <cfRule type="cellIs" dxfId="10" priority="413" operator="equal">
      <formula>"""s"""</formula>
    </cfRule>
  </conditionalFormatting>
  <conditionalFormatting sqref="D10:H10">
    <cfRule type="expression" dxfId="9" priority="78" stopIfTrue="1">
      <formula>"$A$3 == ""s"""</formula>
    </cfRule>
  </conditionalFormatting>
  <conditionalFormatting sqref="D14:H14">
    <cfRule type="expression" dxfId="8" priority="77" stopIfTrue="1">
      <formula>"$A$3 == ""s"""</formula>
    </cfRule>
  </conditionalFormatting>
  <conditionalFormatting sqref="D18:H18">
    <cfRule type="expression" dxfId="7" priority="76" stopIfTrue="1">
      <formula>"$A$3 == ""s"""</formula>
    </cfRule>
  </conditionalFormatting>
  <conditionalFormatting sqref="D21:H21">
    <cfRule type="expression" dxfId="6" priority="75" stopIfTrue="1">
      <formula>"$A$3 == ""s"""</formula>
    </cfRule>
  </conditionalFormatting>
  <conditionalFormatting sqref="A13">
    <cfRule type="cellIs" dxfId="5" priority="31" operator="equal">
      <formula>""""""</formula>
    </cfRule>
  </conditionalFormatting>
  <conditionalFormatting sqref="A13">
    <cfRule type="cellIs" dxfId="4" priority="32" operator="equal">
      <formula>"""m"""</formula>
    </cfRule>
  </conditionalFormatting>
  <conditionalFormatting sqref="A13">
    <cfRule type="cellIs" dxfId="3" priority="33" operator="equal">
      <formula>"""i"""</formula>
    </cfRule>
  </conditionalFormatting>
  <conditionalFormatting sqref="A13">
    <cfRule type="cellIs" dxfId="2" priority="34" operator="equal">
      <formula>"""s"""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zoomScale="85" zoomScaleNormal="85" workbookViewId="0">
      <pane ySplit="2" topLeftCell="A5" activePane="bottomLeft" state="frozen"/>
      <selection pane="bottomLeft" activeCell="D5" sqref="D5"/>
    </sheetView>
  </sheetViews>
  <sheetFormatPr defaultColWidth="15.140625" defaultRowHeight="1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c r="A1" s="76" t="s">
        <v>93</v>
      </c>
      <c r="B1" s="76"/>
      <c r="C1" s="76"/>
      <c r="D1" s="76"/>
      <c r="E1" s="76"/>
      <c r="F1" s="76"/>
    </row>
    <row r="2" spans="1:6" s="59" customFormat="1">
      <c r="A2" s="54" t="s">
        <v>92</v>
      </c>
      <c r="B2" s="55" t="s">
        <v>28</v>
      </c>
      <c r="C2" s="56" t="s">
        <v>29</v>
      </c>
      <c r="D2" s="57" t="s">
        <v>30</v>
      </c>
      <c r="E2" s="58" t="s">
        <v>31</v>
      </c>
      <c r="F2" s="58" t="s">
        <v>32</v>
      </c>
    </row>
    <row r="3" spans="1:6" ht="15.75">
      <c r="A3" s="71"/>
      <c r="B3" s="72">
        <f>'IC-CBM Evaluation Matrix'!B3</f>
        <v>1</v>
      </c>
      <c r="C3" s="73" t="str">
        <f>'IC-CBM Evaluation Matrix'!C3</f>
        <v>Bitcoin Mining</v>
      </c>
      <c r="D3" s="74"/>
      <c r="E3" s="74"/>
      <c r="F3" s="74"/>
    </row>
    <row r="4" spans="1:6" ht="30">
      <c r="A4" s="63"/>
      <c r="B4" s="64">
        <f>'IC-CBM Evaluation Matrix'!B4</f>
        <v>1.1000000000000001</v>
      </c>
      <c r="C4" s="63" t="str">
        <f>'IC-CBM Evaluation Matrix'!C4</f>
        <v>Bitcoin Mining terms you should get to know</v>
      </c>
      <c r="D4" s="63"/>
      <c r="E4" s="63"/>
      <c r="F4" s="63"/>
    </row>
    <row r="5" spans="1:6" ht="60">
      <c r="A5" s="65"/>
      <c r="B5" s="66" t="str">
        <f>'IC-CBM Evaluation Matrix'!B5</f>
        <v>1.1.1</v>
      </c>
      <c r="C5" s="65" t="str">
        <f>'IC-CBM Evaluation Matrix'!C5</f>
        <v>What is Mining?</v>
      </c>
      <c r="D5" s="70"/>
      <c r="E5" s="75" t="s">
        <v>95</v>
      </c>
      <c r="F5" s="61"/>
    </row>
    <row r="6" spans="1:6" ht="30">
      <c r="A6" s="65"/>
      <c r="B6" s="66" t="str">
        <f>'IC-CBM Evaluation Matrix'!B6</f>
        <v>1.1.2</v>
      </c>
      <c r="C6" s="65" t="str">
        <f>'IC-CBM Evaluation Matrix'!C6</f>
        <v>Mining Terms</v>
      </c>
      <c r="D6" s="69"/>
      <c r="E6" s="69" t="s">
        <v>96</v>
      </c>
      <c r="F6" s="61"/>
    </row>
    <row r="7" spans="1:6">
      <c r="A7" s="63"/>
      <c r="B7" s="64">
        <f>'IC-CBM Evaluation Matrix'!B7</f>
        <v>1.2</v>
      </c>
      <c r="C7" s="63" t="str">
        <f>'IC-CBM Evaluation Matrix'!C7</f>
        <v>Calculating Bitcoin Mining Profitability</v>
      </c>
      <c r="D7" s="63"/>
      <c r="E7" s="63"/>
      <c r="F7" s="63"/>
    </row>
    <row r="8" spans="1:6" ht="45">
      <c r="A8" s="62"/>
      <c r="B8" s="67" t="str">
        <f>'IC-CBM Evaluation Matrix'!B8</f>
        <v>1.2.1</v>
      </c>
      <c r="C8" s="62" t="str">
        <f>'IC-CBM Evaluation Matrix'!C8</f>
        <v>Bitcoin Mining Profitability</v>
      </c>
      <c r="D8" s="61"/>
      <c r="E8" s="69" t="s">
        <v>99</v>
      </c>
      <c r="F8" s="61"/>
    </row>
    <row r="9" spans="1:6" ht="45">
      <c r="A9" s="62"/>
      <c r="B9" s="67" t="str">
        <f>'IC-CBM Evaluation Matrix'!B9</f>
        <v>1.2.2</v>
      </c>
      <c r="C9" s="62" t="str">
        <f>'IC-CBM Evaluation Matrix'!C9</f>
        <v>Calculating Bitcoin Mining Profitability</v>
      </c>
      <c r="D9" s="61"/>
      <c r="E9" s="69" t="s">
        <v>100</v>
      </c>
      <c r="F9" s="61"/>
    </row>
    <row r="10" spans="1:6">
      <c r="A10" s="68"/>
      <c r="B10" s="64">
        <f>'IC-CBM Evaluation Matrix'!B10</f>
        <v>1.3</v>
      </c>
      <c r="C10" s="68" t="str">
        <f>'IC-CBM Evaluation Matrix'!C10</f>
        <v>How to mine Bitcoins with cloud mining</v>
      </c>
      <c r="D10" s="63"/>
      <c r="E10" s="63"/>
      <c r="F10" s="63"/>
    </row>
    <row r="11" spans="1:6" ht="75">
      <c r="A11" s="62"/>
      <c r="B11" s="67" t="str">
        <f>'IC-CBM Evaluation Matrix'!B11</f>
        <v>1.3.1</v>
      </c>
      <c r="C11" s="62" t="str">
        <f>'IC-CBM Evaluation Matrix'!C11</f>
        <v>What is Cloud Mining?</v>
      </c>
      <c r="D11" s="69"/>
      <c r="E11" s="75" t="s">
        <v>97</v>
      </c>
      <c r="F11" s="61"/>
    </row>
    <row r="12" spans="1:6" ht="60">
      <c r="A12" s="62"/>
      <c r="B12" s="67" t="str">
        <f>'IC-CBM Evaluation Matrix'!B12</f>
        <v>1.3.2</v>
      </c>
      <c r="C12" s="62" t="str">
        <f>'IC-CBM Evaluation Matrix'!C12</f>
        <v>Mining Bitcoin on cloud</v>
      </c>
      <c r="D12" s="61"/>
      <c r="E12" s="69" t="s">
        <v>98</v>
      </c>
      <c r="F12" s="61"/>
    </row>
    <row r="13" spans="1:6" ht="30">
      <c r="A13" s="62"/>
      <c r="B13" s="67" t="str">
        <f>'IC-CBM Evaluation Matrix'!B13</f>
        <v>1.3.3</v>
      </c>
      <c r="C13" s="62" t="str">
        <f>'IC-CBM Evaluation Matrix'!C13</f>
        <v>Cloud Mining Platforms</v>
      </c>
      <c r="D13" s="69"/>
      <c r="E13" s="69" t="s">
        <v>94</v>
      </c>
      <c r="F13" s="61"/>
    </row>
    <row r="14" spans="1:6">
      <c r="A14" s="63"/>
      <c r="B14" s="64">
        <f>'IC-CBM Evaluation Matrix'!B14</f>
        <v>1.4</v>
      </c>
      <c r="C14" s="63" t="str">
        <f>'IC-CBM Evaluation Matrix'!C14</f>
        <v>Mining Altcoins as an alternative to Bitcoin</v>
      </c>
      <c r="D14" s="63"/>
      <c r="E14" s="63"/>
      <c r="F14" s="63"/>
    </row>
    <row r="15" spans="1:6" ht="45">
      <c r="A15" s="62"/>
      <c r="B15" s="67" t="str">
        <f>'IC-CBM Evaluation Matrix'!B15</f>
        <v>1.4.1</v>
      </c>
      <c r="C15" s="62" t="str">
        <f>'IC-CBM Evaluation Matrix'!C15</f>
        <v>Altcoins</v>
      </c>
      <c r="D15" s="61"/>
      <c r="E15" s="69" t="s">
        <v>101</v>
      </c>
      <c r="F15" s="61"/>
    </row>
    <row r="16" spans="1:6" ht="30">
      <c r="A16" s="62"/>
      <c r="B16" s="67" t="str">
        <f>'IC-CBM Evaluation Matrix'!B16</f>
        <v>1.4.2</v>
      </c>
      <c r="C16" s="62" t="str">
        <f>'IC-CBM Evaluation Matrix'!C16</f>
        <v>Mining Altcoins</v>
      </c>
      <c r="D16" s="61"/>
      <c r="E16" s="69" t="s">
        <v>102</v>
      </c>
      <c r="F16" s="61"/>
    </row>
    <row r="17" spans="1:6" ht="60">
      <c r="A17" s="62"/>
      <c r="B17" s="67" t="str">
        <f>'IC-CBM Evaluation Matrix'!B17</f>
        <v>1.4.3</v>
      </c>
      <c r="C17" s="62" t="str">
        <f>'IC-CBM Evaluation Matrix'!C17</f>
        <v>Mining Bitcoin Vs Altcoin</v>
      </c>
      <c r="D17" s="61"/>
      <c r="E17" s="69" t="s">
        <v>103</v>
      </c>
      <c r="F17" s="61"/>
    </row>
    <row r="18" spans="1:6" ht="30">
      <c r="A18" s="63"/>
      <c r="B18" s="64">
        <f>'IC-CBM Evaluation Matrix'!B18</f>
        <v>1.5</v>
      </c>
      <c r="C18" s="63" t="str">
        <f>'IC-CBM Evaluation Matrix'!C18</f>
        <v>Get a Bitcoin mining rig: choosing your Hardware</v>
      </c>
      <c r="D18" s="63"/>
      <c r="E18" s="63"/>
      <c r="F18" s="63"/>
    </row>
    <row r="19" spans="1:6" ht="30">
      <c r="A19" s="62"/>
      <c r="B19" s="67" t="str">
        <f>'IC-CBM Evaluation Matrix'!B19</f>
        <v>1.5.1</v>
      </c>
      <c r="C19" s="62" t="str">
        <f>'IC-CBM Evaluation Matrix'!C19</f>
        <v>Mining Hardware</v>
      </c>
      <c r="D19" s="70"/>
      <c r="E19" s="69" t="s">
        <v>104</v>
      </c>
      <c r="F19" s="61"/>
    </row>
    <row r="20" spans="1:6" ht="45">
      <c r="A20" s="62"/>
      <c r="B20" s="67" t="str">
        <f>'IC-CBM Evaluation Matrix'!B20</f>
        <v>1.5.2</v>
      </c>
      <c r="C20" s="62" t="str">
        <f>'IC-CBM Evaluation Matrix'!C20</f>
        <v>How to choose the hardware for mining?</v>
      </c>
      <c r="D20" s="70"/>
      <c r="E20" s="69" t="s">
        <v>106</v>
      </c>
      <c r="F20" s="61"/>
    </row>
    <row r="21" spans="1:6">
      <c r="A21" s="63"/>
      <c r="B21" s="64">
        <f>'IC-CBM Evaluation Matrix'!B21</f>
        <v>1.6</v>
      </c>
      <c r="C21" s="63" t="str">
        <f>'IC-CBM Evaluation Matrix'!C21</f>
        <v>Mining Pool</v>
      </c>
      <c r="D21" s="63"/>
      <c r="E21" s="63"/>
      <c r="F21" s="63"/>
    </row>
    <row r="22" spans="1:6" ht="90">
      <c r="A22" s="62"/>
      <c r="B22" s="67" t="str">
        <f>'IC-CBM Evaluation Matrix'!B22</f>
        <v>1.6.1</v>
      </c>
      <c r="C22" s="62" t="str">
        <f>'IC-CBM Evaluation Matrix'!C22</f>
        <v>Bitcoin Mining Pool</v>
      </c>
      <c r="D22" s="61"/>
      <c r="E22" s="69" t="s">
        <v>105</v>
      </c>
      <c r="F22" s="61"/>
    </row>
  </sheetData>
  <sheetProtection password="CBEB" sheet="1" objects="1" scenarios="1" formatCells="0" formatColumns="0" formatRows="0" insertRows="0" deleteRows="0" selectLockedCells="1"/>
  <mergeCells count="1">
    <mergeCell ref="A1:F1"/>
  </mergeCells>
  <phoneticPr fontId="17" type="noConversion"/>
  <conditionalFormatting sqref="D19:D20 F19:F20 D22 F22">
    <cfRule type="expression" dxfId="1" priority="56" stopIfTrue="1">
      <formula>"$A$3 == ""s"""</formula>
    </cfRule>
  </conditionalFormatting>
  <conditionalFormatting sqref="D5">
    <cfRule type="expression" dxfId="0" priority="3"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80" t="s">
        <v>58</v>
      </c>
      <c r="B1" s="37"/>
      <c r="C1" s="37"/>
      <c r="D1" s="38"/>
      <c r="E1" s="77" t="s">
        <v>57</v>
      </c>
      <c r="F1" s="78"/>
      <c r="G1" s="78"/>
      <c r="H1" s="79"/>
    </row>
    <row r="2" spans="1:8" ht="16.5" thickTop="1" thickBot="1">
      <c r="A2" s="81"/>
      <c r="B2" s="37"/>
      <c r="C2" s="37"/>
      <c r="D2" s="38" t="s">
        <v>56</v>
      </c>
      <c r="E2" s="44"/>
      <c r="F2" s="44"/>
      <c r="G2" s="45"/>
      <c r="H2" s="46"/>
    </row>
    <row r="3" spans="1:8" ht="16.5" thickTop="1" thickBot="1">
      <c r="A3" s="81"/>
      <c r="B3" s="37"/>
      <c r="C3" s="37"/>
      <c r="D3" s="38" t="s">
        <v>55</v>
      </c>
      <c r="E3" s="44"/>
      <c r="F3" s="44"/>
      <c r="G3" s="45"/>
      <c r="H3" s="46"/>
    </row>
    <row r="4" spans="1:8" ht="16.5" customHeight="1" thickTop="1" thickBot="1">
      <c r="A4" s="81"/>
      <c r="B4" s="37"/>
      <c r="C4" s="37"/>
      <c r="D4" s="38" t="s">
        <v>54</v>
      </c>
      <c r="E4" s="44"/>
      <c r="F4" s="44"/>
      <c r="G4" s="45"/>
      <c r="H4" s="46"/>
    </row>
    <row r="5" spans="1:8" ht="15.75" thickTop="1">
      <c r="A5" s="81"/>
      <c r="B5" s="39"/>
      <c r="C5" s="39"/>
      <c r="D5" s="40" t="s">
        <v>53</v>
      </c>
      <c r="E5" s="41"/>
      <c r="F5" s="41"/>
      <c r="G5" s="42"/>
      <c r="H5" s="43"/>
    </row>
    <row r="6" spans="1:8">
      <c r="A6" s="47" t="s">
        <v>52</v>
      </c>
      <c r="B6" s="47" t="s">
        <v>51</v>
      </c>
      <c r="C6" s="47" t="s">
        <v>50</v>
      </c>
      <c r="D6" s="47" t="s">
        <v>49</v>
      </c>
      <c r="E6" s="47" t="s">
        <v>48</v>
      </c>
      <c r="F6" s="47" t="s">
        <v>48</v>
      </c>
      <c r="G6" s="47" t="s">
        <v>48</v>
      </c>
      <c r="H6" s="47" t="s">
        <v>48</v>
      </c>
    </row>
    <row r="7" spans="1:8" ht="117" customHeight="1">
      <c r="A7" s="48" t="s">
        <v>47</v>
      </c>
      <c r="B7" s="36" t="s">
        <v>46</v>
      </c>
      <c r="C7" s="35" t="s">
        <v>45</v>
      </c>
      <c r="D7" s="34" t="s">
        <v>44</v>
      </c>
      <c r="E7" s="33"/>
      <c r="F7" s="33"/>
      <c r="G7" s="29"/>
      <c r="H7" s="32"/>
    </row>
    <row r="8" spans="1:8" ht="123" customHeight="1">
      <c r="A8" s="49" t="s">
        <v>43</v>
      </c>
      <c r="B8" s="31" t="s">
        <v>42</v>
      </c>
      <c r="C8" s="26" t="s">
        <v>61</v>
      </c>
      <c r="D8" s="25" t="s">
        <v>41</v>
      </c>
      <c r="E8" s="30"/>
      <c r="F8" s="30"/>
      <c r="G8" s="29"/>
      <c r="H8" s="28"/>
    </row>
    <row r="9" spans="1:8" ht="123" customHeight="1">
      <c r="A9" s="50" t="s">
        <v>60</v>
      </c>
      <c r="B9" s="27" t="s">
        <v>40</v>
      </c>
      <c r="C9" s="26" t="s">
        <v>39</v>
      </c>
      <c r="D9" s="25" t="s">
        <v>38</v>
      </c>
      <c r="E9" s="24"/>
      <c r="F9" s="24"/>
      <c r="G9" s="23"/>
      <c r="H9" s="22"/>
    </row>
    <row r="10" spans="1:8" ht="123" customHeight="1" thickBot="1">
      <c r="A10" s="50" t="s">
        <v>59</v>
      </c>
      <c r="B10" s="27" t="s">
        <v>37</v>
      </c>
      <c r="C10" s="51" t="s">
        <v>36</v>
      </c>
      <c r="D10" s="52" t="s">
        <v>35</v>
      </c>
      <c r="E10" s="24"/>
      <c r="F10" s="24"/>
      <c r="G10" s="23"/>
      <c r="H10" s="22"/>
    </row>
    <row r="11" spans="1:8">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33</v>
      </c>
      <c r="BO3" s="17" t="s">
        <v>34</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IC-CBM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2018-02-06T12:22:02Z</dcterms:modified>
</cp:coreProperties>
</file>