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785" windowHeight="6795" tabRatio="500" activeTab="1"/>
  </bookViews>
  <sheets>
    <sheet name="Cover" sheetId="1" r:id="rId1"/>
    <sheet name="IC-CBMA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26" i="5" l="1"/>
  <c r="C17" i="5" l="1"/>
  <c r="C5" i="5"/>
  <c r="C21" i="5" l="1"/>
  <c r="C28" i="5"/>
  <c r="B28" i="5"/>
  <c r="C27" i="5"/>
  <c r="B27" i="5"/>
  <c r="C12" i="5"/>
  <c r="C13" i="5"/>
  <c r="B12" i="5"/>
  <c r="B13" i="5"/>
  <c r="C4" i="5" l="1"/>
  <c r="C6" i="5"/>
  <c r="C7" i="5"/>
  <c r="C8" i="5"/>
  <c r="C9" i="5"/>
  <c r="C10" i="5"/>
  <c r="C11" i="5"/>
  <c r="C14" i="5"/>
  <c r="C15" i="5"/>
  <c r="C16" i="5"/>
  <c r="C18" i="5"/>
  <c r="C19" i="5"/>
  <c r="C20" i="5"/>
  <c r="C22" i="5"/>
  <c r="C23" i="5"/>
  <c r="C24" i="5"/>
  <c r="C25" i="5"/>
  <c r="B4" i="5"/>
  <c r="B5" i="5"/>
  <c r="B6" i="5"/>
  <c r="B7" i="5"/>
  <c r="B8" i="5"/>
  <c r="B9" i="5"/>
  <c r="B10" i="5"/>
  <c r="B11" i="5"/>
  <c r="B14" i="5"/>
  <c r="B15" i="5"/>
  <c r="B16" i="5"/>
  <c r="B17" i="5"/>
  <c r="B18" i="5"/>
  <c r="B19" i="5"/>
  <c r="B20" i="5"/>
  <c r="B21" i="5"/>
  <c r="B22" i="5"/>
  <c r="B23" i="5"/>
  <c r="B24" i="5"/>
  <c r="B25" i="5"/>
  <c r="B26" i="5"/>
  <c r="B3" i="5" l="1"/>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<sst xmlns="http://schemas.openxmlformats.org/spreadsheetml/2006/main" count="169" uniqueCount="131">
  <si>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</si>
  <si>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</si>
  <si>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</si>
  <si>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</si>
  <si>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</si>
  <si>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</si>
  <si>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</si>
  <si>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</si>
  <si>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</si>
  <si>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</si>
  <si>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</si>
  <si>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</si>
  <si>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</si>
  <si>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</si>
  <si>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</si>
  <si>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</si>
  <si>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</si>
  <si>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</si>
  <si>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</si>
  <si>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</si>
  <si>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</si>
  <si>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</si>
  <si>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</si>
  <si>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</si>
  <si>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</si>
  <si>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</si>
  <si>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</si>
  <si>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</si>
  <si>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Number</t>
  </si>
  <si>
    <t>Title</t>
  </si>
  <si>
    <t>Context</t>
  </si>
  <si>
    <t>LO</t>
  </si>
  <si>
    <t>Acceptance Tests</t>
  </si>
  <si>
    <t>AAAAAGrv50E=</t>
  </si>
  <si>
    <t>AAAAAGrv50I=</t>
  </si>
  <si>
    <t>1.1.3</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</si>
  <si>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</si>
  <si>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</si>
  <si>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</si>
  <si>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</si>
  <si>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</si>
  <si>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</si>
  <si>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</si>
  <si>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</si>
  <si>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</si>
  <si>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</si>
  <si>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</si>
  <si>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</si>
  <si>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</si>
  <si>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</si>
  <si>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</si>
  <si>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</si>
  <si>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</si>
  <si>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</si>
  <si>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</si>
  <si>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</si>
  <si>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</si>
  <si>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</si>
  <si>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</si>
  <si>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</si>
  <si>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</si>
  <si>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</si>
  <si>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</si>
  <si>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1.3.1</t>
  </si>
  <si>
    <t>1.3.2</t>
  </si>
  <si>
    <t>1.2.3</t>
  </si>
  <si>
    <t>1.3.3</t>
  </si>
  <si>
    <t>1.4.1</t>
  </si>
  <si>
    <t>1.4.2</t>
  </si>
  <si>
    <t>1.4.3</t>
  </si>
  <si>
    <t>1.4.4</t>
  </si>
  <si>
    <t>1.5.1</t>
  </si>
  <si>
    <t>1.5.2</t>
  </si>
  <si>
    <t>1.5.3</t>
  </si>
  <si>
    <t>Certified Blockchain Master Architect</t>
  </si>
  <si>
    <t>Evaluation Matrix for Certified Blockchain Master Architect  (IC-CBMA)</t>
  </si>
  <si>
    <t>Certified Blockchain Master Architect (IC-CBMA) Learning Objectives</t>
  </si>
  <si>
    <t>Blockchain Master Architect</t>
  </si>
  <si>
    <t>Network Distributions</t>
  </si>
  <si>
    <t>Security and Encryption</t>
  </si>
  <si>
    <t>Data Protocols</t>
  </si>
  <si>
    <t>Transaction Execution</t>
  </si>
  <si>
    <t>Cloud Deployment</t>
  </si>
  <si>
    <t>Cryptography</t>
  </si>
  <si>
    <t>Decentralization</t>
  </si>
  <si>
    <t>Distributed transactions</t>
  </si>
  <si>
    <t>Cloud computing</t>
  </si>
  <si>
    <t>Digital Wallet</t>
  </si>
  <si>
    <t>Public</t>
  </si>
  <si>
    <t>Enterprise</t>
  </si>
  <si>
    <t>Cloud</t>
  </si>
  <si>
    <t>Cloud Storage</t>
  </si>
  <si>
    <t>Data Storage</t>
  </si>
  <si>
    <t>Ledger Storage</t>
  </si>
  <si>
    <t>Blockchain Architecture</t>
  </si>
  <si>
    <t>1.2.4</t>
  </si>
  <si>
    <t>1.2.5</t>
  </si>
  <si>
    <t>1.5.4</t>
  </si>
  <si>
    <t>1.5.5</t>
  </si>
  <si>
    <t>Governance</t>
  </si>
  <si>
    <t>Monitoring</t>
  </si>
  <si>
    <t>Storage, incl. cloud computing for scalability</t>
  </si>
  <si>
    <t>Blockchain runtime flow</t>
  </si>
  <si>
    <t>Scalability and Elasticity</t>
  </si>
  <si>
    <t>Bandwidth</t>
  </si>
  <si>
    <t>Data Sovereignty</t>
  </si>
  <si>
    <t>Resilience</t>
  </si>
  <si>
    <t>Security</t>
  </si>
  <si>
    <t>To be acceptible, students must have hands-on experience Blockchain development</t>
  </si>
  <si>
    <t>The purpose of this LO is to learn how the blockchain can be created on cloud platforms</t>
  </si>
  <si>
    <t>As the blockchain technology emerges the industries using that have different need than that of the others. So different types of blockchains were developed to accommodate different business needs.</t>
  </si>
  <si>
    <t>The purpose of this LO is to understand the architecture of public blockchains. Public Blockchain protocols based on Proof of Work (PoW) consensus algorithms are open source and not permissioned. Anyone can participate, without permission.</t>
  </si>
  <si>
    <t>The purpose of this LO is to understand the enterprise blockchains' architecture. These operate under the leadership of a group. As opposed to public Blockchains, they don’t allow any person with access to the Internet to participate in the process of verifying transactions.</t>
  </si>
  <si>
    <t xml:space="preserve">The purpose of this LO is to understand the blockchains deployed on cloud. Setting up an environment to test and research blockchain requires an ecosystem with multiple systems to be able to develop research and test. The big players in the cloud industry like Amazon(AWS), Microsoft(Azure), IBM(BlueMix) have seen the potential benefits of offering blockchain services in the cloud and started providing some level of BaaS to their customers. </t>
  </si>
  <si>
    <t>The purpose of this LO is to learn what is decentralization using blockchains and how it is achieved through blockchain</t>
  </si>
  <si>
    <t>The purpose of this LO is to learn about the various digital wallets available for different cryptocurrencies</t>
  </si>
  <si>
    <t>The purpose of this LO is to understand the cloud storage model for the blockchain applications and how BaaS - Blockchain as a Service works in this context</t>
  </si>
  <si>
    <t>The purpose of this LO is to understand different Data storage options for a blockchain based application</t>
  </si>
  <si>
    <t>The purpose of this LO is to understand the ledger storage techniques and how each node of the blockchain is synced with the network</t>
  </si>
  <si>
    <t>The purpose of this LO is to understand the governance achieved on blockchains, the decision-making process within the protocol that defines how rules are agreed-upon, created, and changed.</t>
  </si>
  <si>
    <t>Blockchain surveillance is slowly becoming the norm as cryptocurrencies become a more popularized technology. These days there are many startups and private investigators dedicated to helping global law enforcement and private businesses track cryptocurrency transactions.</t>
  </si>
  <si>
    <t>The purpose of this LO is to understand how blockchain transactions are monitored using different surveillance methods as blockchain and cryptocurrencies become a popular technology these days</t>
  </si>
  <si>
    <t>The purpose of this LO is to learn how cryptography is used to provide security for a blockchain application and how to use it in real world applications built on a blockchain</t>
  </si>
  <si>
    <t>The purpose of this LO is to learn how the transactions are stored on a blockchain network in a distributed manner and how the nodes in the network are maintaining the data integrity after each transaction is carried out</t>
  </si>
  <si>
    <t>The purpose of this LO is to learn how to achieve scability for a blockchain on a cloud and non cloud environment</t>
  </si>
  <si>
    <t>The purpose of this LO is to understand the runtime flow of the blockchain transactions</t>
  </si>
  <si>
    <t>The purpose of this LO is to learn how to achieve scability and elasticity for a blockchain which is highly required for a blockchain deployed on a cloud platform</t>
  </si>
  <si>
    <t>The purpose of this LO is to understand the bandwidth requirement for a blockchain deployment and to architect a system</t>
  </si>
  <si>
    <t>The purpose of this LO is to learn how to eliminate data sovereignty issues faced by large organisations, especially those that span multiple countries on a daily basis.</t>
  </si>
  <si>
    <t>The purpose of this LO is to learn how to achieve resilience on a blockchain network using different mechanisms, consensus algorithms etc</t>
  </si>
  <si>
    <t>The purpose of this LO is to learn how to ensure security of the blockchain which is very important to have the transactions secure and immutable</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</si>
</sst>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1"/>
      <color indexed="8"/>
      <name val="Calibri"/>
      <family val="2"/>
    </font>
    <font>
      <sz val="8"/>
      <name val="Calibri"/>
    </font>
    <font>
      <u/>
      <sz val="11"/>
      <color theme="10"/>
      <name val="Calibri"/>
    </font>
    <font>
      <sz val="11"/>
      <color rgb="FF000000"/>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i/>
      <sz val="11"/>
      <color rgb="FF000000"/>
      <name val="Calibri"/>
      <family val="2"/>
    </font>
    <font>
      <sz val="11"/>
      <name val="Calibri"/>
      <family val="2"/>
    </font>
    <font>
      <i/>
      <sz val="11"/>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
      <patternFill patternType="solid">
        <fgColor theme="1"/>
        <bgColor rgb="FF17365D"/>
      </patternFill>
    </fill>
    <fill>
      <patternFill patternType="solid">
        <fgColor theme="8" tint="0.39997558519241921"/>
        <bgColor rgb="FF17365D"/>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 fillId="0" borderId="0"/>
    <xf numFmtId="0" fontId="16" fillId="0" borderId="0"/>
    <xf numFmtId="0" fontId="18" fillId="0" borderId="0" applyNumberFormat="0" applyFill="0" applyBorder="0" applyAlignment="0" applyProtection="0"/>
  </cellStyleXfs>
  <cellXfs count="123">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0" fillId="0" borderId="0" xfId="0" applyFont="1"/>
    <xf numFmtId="0" fontId="5" fillId="3" borderId="17" xfId="0" applyFont="1" applyFill="1" applyBorder="1"/>
    <xf numFmtId="0" fontId="6" fillId="0" borderId="0" xfId="0" applyFont="1"/>
    <xf numFmtId="0" fontId="5" fillId="3" borderId="6" xfId="0" applyFont="1" applyFill="1" applyBorder="1" applyAlignment="1">
      <alignment wrapText="1"/>
    </xf>
    <xf numFmtId="0" fontId="18" fillId="3" borderId="6" xfId="3" applyFill="1" applyBorder="1"/>
    <xf numFmtId="0" fontId="20" fillId="15" borderId="19" xfId="0" applyFont="1" applyFill="1" applyBorder="1" applyAlignment="1">
      <alignment horizontal="center" vertical="center" wrapText="1"/>
    </xf>
    <xf numFmtId="0" fontId="21" fillId="15" borderId="20" xfId="0" applyFont="1" applyFill="1" applyBorder="1" applyAlignment="1">
      <alignment horizontal="center"/>
    </xf>
    <xf numFmtId="0" fontId="20" fillId="15" borderId="21" xfId="0" applyFont="1" applyFill="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15" borderId="26" xfId="0" applyFont="1" applyFill="1" applyBorder="1" applyAlignment="1">
      <alignment horizontal="center" vertical="center" wrapText="1"/>
    </xf>
    <xf numFmtId="0" fontId="21" fillId="15" borderId="27" xfId="0" applyFont="1" applyFill="1" applyBorder="1" applyAlignment="1">
      <alignment horizontal="center"/>
    </xf>
    <xf numFmtId="0" fontId="20" fillId="15"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4" fillId="0" borderId="28" xfId="0" applyFont="1" applyBorder="1" applyAlignment="1">
      <alignment vertical="center"/>
    </xf>
    <xf numFmtId="0" fontId="25" fillId="2" borderId="28" xfId="0" applyFont="1" applyFill="1" applyBorder="1" applyAlignment="1">
      <alignment horizontal="right" wrapText="1"/>
    </xf>
    <xf numFmtId="0" fontId="24" fillId="0" borderId="21" xfId="0" applyFont="1" applyBorder="1" applyAlignment="1">
      <alignment vertical="center"/>
    </xf>
    <xf numFmtId="0" fontId="25" fillId="2" borderId="21" xfId="0" applyFont="1" applyFill="1" applyBorder="1" applyAlignment="1">
      <alignment horizontal="right" wrapText="1"/>
    </xf>
    <xf numFmtId="0" fontId="28" fillId="2" borderId="20" xfId="0" applyFont="1" applyFill="1" applyBorder="1" applyAlignment="1">
      <alignment vertical="center" wrapText="1"/>
    </xf>
    <xf numFmtId="0" fontId="28" fillId="2" borderId="20" xfId="0" applyFont="1" applyFill="1" applyBorder="1"/>
    <xf numFmtId="0" fontId="28" fillId="2" borderId="37" xfId="0" applyFont="1" applyFill="1" applyBorder="1" applyAlignment="1">
      <alignment vertical="center" wrapText="1"/>
    </xf>
    <xf numFmtId="0" fontId="28" fillId="2" borderId="42" xfId="0" applyFont="1" applyFill="1" applyBorder="1" applyAlignment="1">
      <alignment vertical="center" wrapText="1"/>
    </xf>
    <xf numFmtId="0" fontId="28" fillId="2" borderId="42" xfId="0" applyFont="1" applyFill="1" applyBorder="1"/>
    <xf numFmtId="0" fontId="28" fillId="2" borderId="39" xfId="0" applyFont="1" applyFill="1" applyBorder="1" applyAlignment="1">
      <alignment vertical="center" wrapText="1"/>
    </xf>
    <xf numFmtId="0" fontId="22" fillId="16" borderId="36" xfId="0" applyFont="1" applyFill="1" applyBorder="1" applyAlignment="1">
      <alignment horizontal="center" vertical="center" wrapText="1"/>
    </xf>
    <xf numFmtId="0" fontId="21" fillId="17" borderId="35" xfId="0" applyFont="1" applyFill="1" applyBorder="1" applyAlignment="1">
      <alignment horizontal="center" vertical="center" wrapText="1"/>
    </xf>
    <xf numFmtId="0" fontId="21" fillId="17" borderId="30" xfId="0" applyFont="1" applyFill="1" applyBorder="1" applyAlignment="1">
      <alignment horizontal="center" vertical="center" wrapText="1"/>
    </xf>
    <xf numFmtId="0" fontId="21" fillId="17" borderId="25"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45" xfId="0" applyFont="1" applyFill="1" applyBorder="1" applyAlignment="1">
      <alignment horizontal="center" vertical="center" wrapText="1"/>
    </xf>
    <xf numFmtId="0" fontId="0" fillId="0" borderId="43" xfId="0" applyFont="1" applyBorder="1" applyAlignment="1"/>
    <xf numFmtId="0" fontId="29" fillId="14" borderId="18" xfId="0" applyFont="1" applyFill="1" applyBorder="1" applyAlignment="1">
      <alignment horizontal="center" vertical="top" wrapText="1"/>
    </xf>
    <xf numFmtId="0" fontId="29" fillId="0" borderId="18" xfId="0" applyFont="1" applyBorder="1" applyAlignment="1">
      <alignment horizontal="center" vertical="top"/>
    </xf>
    <xf numFmtId="0" fontId="29" fillId="0" borderId="18" xfId="0" applyFont="1" applyBorder="1" applyAlignment="1" applyProtection="1">
      <alignment horizontal="center" vertical="top" wrapText="1"/>
      <protection hidden="1"/>
    </xf>
    <xf numFmtId="0" fontId="29" fillId="0" borderId="18" xfId="0" applyFont="1" applyBorder="1" applyAlignment="1">
      <alignment horizontal="center" vertical="top" wrapText="1"/>
    </xf>
    <xf numFmtId="0" fontId="29" fillId="0" borderId="6" xfId="0" applyFont="1" applyBorder="1" applyAlignment="1">
      <alignment horizontal="center" vertical="top" wrapText="1"/>
    </xf>
    <xf numFmtId="0" fontId="7" fillId="0" borderId="0" xfId="0" applyFont="1" applyAlignment="1">
      <alignment horizontal="center" vertical="top"/>
    </xf>
    <xf numFmtId="0" fontId="0" fillId="0" borderId="0" xfId="0" applyFont="1" applyAlignment="1">
      <alignment vertical="top"/>
    </xf>
    <xf numFmtId="0" fontId="4" fillId="0" borderId="6" xfId="0" applyFont="1" applyBorder="1" applyAlignment="1">
      <alignment horizontal="left" vertical="top" wrapText="1"/>
    </xf>
    <xf numFmtId="0" fontId="19" fillId="0" borderId="9" xfId="0" applyFont="1" applyBorder="1" applyAlignment="1">
      <alignment vertical="top" wrapText="1"/>
    </xf>
    <xf numFmtId="0" fontId="7" fillId="9" borderId="9" xfId="0" applyFont="1" applyFill="1" applyBorder="1" applyAlignment="1">
      <alignment vertical="top" wrapText="1"/>
    </xf>
    <xf numFmtId="0" fontId="7" fillId="9" borderId="14" xfId="0" applyFont="1" applyFill="1" applyBorder="1" applyAlignment="1">
      <alignment horizontal="right" vertical="top"/>
    </xf>
    <xf numFmtId="0" fontId="0" fillId="0" borderId="9" xfId="0" applyFont="1" applyBorder="1" applyAlignment="1">
      <alignment vertical="top" wrapText="1"/>
    </xf>
    <xf numFmtId="0" fontId="0" fillId="0" borderId="14" xfId="0" applyFont="1" applyBorder="1" applyAlignment="1">
      <alignment horizontal="right" vertical="top"/>
    </xf>
    <xf numFmtId="0" fontId="19" fillId="0" borderId="14" xfId="0" applyFont="1" applyBorder="1" applyAlignment="1">
      <alignment horizontal="right" vertical="top"/>
    </xf>
    <xf numFmtId="0" fontId="29" fillId="9" borderId="9" xfId="0" applyFont="1" applyFill="1" applyBorder="1" applyAlignment="1">
      <alignment vertical="top" wrapText="1"/>
    </xf>
    <xf numFmtId="0" fontId="31" fillId="0" borderId="6" xfId="0" applyFont="1" applyBorder="1" applyAlignment="1">
      <alignment horizontal="left" vertical="top" wrapText="1"/>
    </xf>
    <xf numFmtId="0" fontId="30" fillId="0" borderId="6" xfId="0" applyFont="1" applyBorder="1" applyAlignment="1" applyProtection="1">
      <alignment horizontal="left" vertical="top" wrapText="1"/>
      <protection locked="0"/>
    </xf>
    <xf numFmtId="0" fontId="10" fillId="18" borderId="13" xfId="0" applyFont="1" applyFill="1" applyBorder="1" applyAlignment="1">
      <alignment vertical="top" wrapText="1"/>
    </xf>
    <xf numFmtId="0" fontId="10" fillId="19" borderId="6" xfId="0" applyFont="1" applyFill="1" applyBorder="1" applyAlignment="1">
      <alignment horizontal="right" vertical="top"/>
    </xf>
    <xf numFmtId="0" fontId="10" fillId="19" borderId="13" xfId="0" applyFont="1" applyFill="1" applyBorder="1" applyAlignment="1">
      <alignment vertical="top" wrapText="1"/>
    </xf>
    <xf numFmtId="0" fontId="11" fillId="19" borderId="6" xfId="0" applyFont="1" applyFill="1" applyBorder="1" applyAlignment="1">
      <alignment horizontal="center" vertical="top" wrapText="1"/>
    </xf>
    <xf numFmtId="0" fontId="4" fillId="0" borderId="9" xfId="0" applyFont="1" applyBorder="1" applyAlignment="1">
      <alignment horizontal="left" vertical="top" wrapText="1"/>
    </xf>
    <xf numFmtId="0" fontId="32" fillId="0" borderId="6" xfId="0" applyFont="1" applyBorder="1" applyAlignment="1">
      <alignment horizontal="left" vertical="top" wrapText="1"/>
    </xf>
    <xf numFmtId="0" fontId="14" fillId="0" borderId="0" xfId="0" applyFont="1" applyBorder="1" applyAlignment="1">
      <alignment horizontal="left" vertical="top"/>
    </xf>
    <xf numFmtId="0" fontId="26" fillId="0" borderId="40" xfId="0" applyFont="1" applyBorder="1" applyAlignment="1">
      <alignment horizontal="center" vertical="center"/>
    </xf>
    <xf numFmtId="0" fontId="27" fillId="0" borderId="41" xfId="0" applyFont="1" applyBorder="1"/>
    <xf numFmtId="0" fontId="27" fillId="0" borderId="25" xfId="0" applyFont="1" applyBorder="1"/>
    <xf numFmtId="0" fontId="23" fillId="0" borderId="25" xfId="0" applyFont="1" applyBorder="1" applyAlignment="1">
      <alignment horizontal="center" vertical="center" wrapText="1"/>
    </xf>
    <xf numFmtId="0" fontId="23" fillId="0" borderId="38" xfId="0" applyFont="1" applyBorder="1" applyAlignment="1">
      <alignment horizontal="center" vertical="center" wrapText="1"/>
    </xf>
    <xf numFmtId="0" fontId="14" fillId="0" borderId="16" xfId="0" applyFont="1" applyBorder="1" applyAlignment="1" applyProtection="1">
      <alignment horizontal="left"/>
      <protection locked="0"/>
    </xf>
    <xf numFmtId="0" fontId="15" fillId="0" borderId="16" xfId="0" applyFont="1" applyBorder="1" applyAlignment="1" applyProtection="1">
      <alignment horizontal="center"/>
      <protection locked="0"/>
    </xf>
    <xf numFmtId="0" fontId="15" fillId="0" borderId="16" xfId="0" applyFont="1" applyBorder="1" applyAlignment="1" applyProtection="1">
      <alignment horizontal="right"/>
      <protection locked="0"/>
    </xf>
    <xf numFmtId="0" fontId="15" fillId="0" borderId="16" xfId="0" applyFont="1" applyBorder="1" applyAlignment="1" applyProtection="1">
      <alignment wrapText="1"/>
      <protection locked="0"/>
    </xf>
    <xf numFmtId="0" fontId="0" fillId="0" borderId="0" xfId="0" applyFont="1" applyAlignment="1" applyProtection="1">
      <protection locked="0"/>
    </xf>
    <xf numFmtId="0" fontId="8" fillId="4" borderId="10" xfId="0" applyFont="1" applyFill="1" applyBorder="1" applyAlignment="1" applyProtection="1">
      <alignment horizontal="left" wrapText="1"/>
      <protection locked="0"/>
    </xf>
    <xf numFmtId="0" fontId="8" fillId="4" borderId="10" xfId="0" applyFont="1" applyFill="1" applyBorder="1" applyAlignment="1" applyProtection="1">
      <alignment horizontal="center" wrapText="1"/>
      <protection locked="0"/>
    </xf>
    <xf numFmtId="0" fontId="8" fillId="4" borderId="10" xfId="0" applyFont="1" applyFill="1" applyBorder="1" applyAlignment="1" applyProtection="1">
      <alignment horizontal="center"/>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wrapText="1"/>
      <protection locked="0"/>
    </xf>
    <xf numFmtId="0" fontId="8" fillId="8" borderId="6" xfId="0" applyFont="1" applyFill="1" applyBorder="1" applyAlignment="1" applyProtection="1">
      <alignment horizontal="left" vertical="center"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0" borderId="3" xfId="0" applyFont="1" applyBorder="1" applyAlignment="1" applyProtection="1">
      <alignment horizontal="center" vertical="top" wrapText="1"/>
      <protection locked="0"/>
    </xf>
    <xf numFmtId="0" fontId="4" fillId="2" borderId="14" xfId="0" applyFont="1" applyFill="1" applyBorder="1" applyAlignment="1" applyProtection="1">
      <alignment horizontal="left" wrapText="1"/>
      <protection locked="0"/>
    </xf>
    <xf numFmtId="0" fontId="4" fillId="0" borderId="0" xfId="0" applyFont="1" applyBorder="1" applyAlignment="1" applyProtection="1">
      <alignment horizontal="center" vertical="top" wrapText="1"/>
      <protection locked="0"/>
    </xf>
    <xf numFmtId="0" fontId="4" fillId="0" borderId="47" xfId="0" applyFont="1" applyBorder="1" applyAlignment="1" applyProtection="1">
      <alignment horizontal="center" vertical="top" wrapText="1"/>
      <protection locked="0"/>
    </xf>
    <xf numFmtId="0" fontId="4" fillId="0" borderId="46" xfId="0" applyFont="1" applyBorder="1" applyAlignment="1" applyProtection="1">
      <alignment horizontal="center" vertical="top" wrapText="1"/>
      <protection locked="0"/>
    </xf>
    <xf numFmtId="0" fontId="4" fillId="3" borderId="13" xfId="0" applyFont="1" applyFill="1" applyBorder="1" applyAlignment="1" applyProtection="1">
      <alignment vertical="top" wrapText="1"/>
      <protection locked="0"/>
    </xf>
    <xf numFmtId="0" fontId="0" fillId="0" borderId="0" xfId="0" applyFont="1" applyAlignment="1" applyProtection="1">
      <alignment horizontal="left"/>
      <protection locked="0"/>
    </xf>
    <xf numFmtId="0" fontId="10" fillId="8" borderId="6" xfId="0" applyFont="1" applyFill="1" applyBorder="1" applyAlignment="1" applyProtection="1">
      <alignment horizontal="right"/>
    </xf>
    <xf numFmtId="0" fontId="10" fillId="8" borderId="13" xfId="0" applyFont="1" applyFill="1" applyBorder="1" applyAlignment="1" applyProtection="1">
      <alignment wrapText="1"/>
    </xf>
    <xf numFmtId="0" fontId="7" fillId="9" borderId="14" xfId="0" applyFont="1" applyFill="1" applyBorder="1" applyAlignment="1" applyProtection="1">
      <alignment horizontal="right"/>
    </xf>
    <xf numFmtId="0" fontId="7" fillId="9" borderId="9" xfId="0" applyFont="1" applyFill="1" applyBorder="1" applyAlignment="1" applyProtection="1">
      <alignment wrapText="1"/>
    </xf>
    <xf numFmtId="0" fontId="0" fillId="0" borderId="14" xfId="0" applyFont="1" applyBorder="1" applyAlignment="1" applyProtection="1">
      <alignment horizontal="right"/>
    </xf>
    <xf numFmtId="0" fontId="0" fillId="0" borderId="9" xfId="0" applyFont="1" applyBorder="1" applyAlignment="1" applyProtection="1">
      <alignment wrapText="1"/>
    </xf>
    <xf numFmtId="0" fontId="19" fillId="0" borderId="14" xfId="0" applyFont="1" applyBorder="1" applyAlignment="1" applyProtection="1">
      <alignment horizontal="right"/>
    </xf>
    <xf numFmtId="0" fontId="19" fillId="0" borderId="9" xfId="0" applyFont="1" applyBorder="1" applyAlignment="1" applyProtection="1">
      <alignment wrapText="1"/>
    </xf>
    <xf numFmtId="0" fontId="29" fillId="9" borderId="9" xfId="0" applyFont="1" applyFill="1" applyBorder="1" applyAlignment="1" applyProtection="1">
      <alignment wrapText="1"/>
    </xf>
  </cellXfs>
  <cellStyles count="4">
    <cellStyle name="Hyperlink" xfId="3" builtinId="8"/>
    <cellStyle name="Normal" xfId="0" builtinId="0"/>
    <cellStyle name="Normal 2 2" xfId="1"/>
    <cellStyle name="Normal 3" xfId="2"/>
  </cellStyles>
  <dxfs count="35">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4" sqref="C4"/>
    </sheetView>
  </sheetViews>
  <sheetFormatPr defaultColWidth="15.140625" defaultRowHeight="15" customHeight="1" x14ac:dyDescent="0.25"/>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x14ac:dyDescent="0.25">
      <c r="A1" s="17"/>
      <c r="B1" s="17"/>
      <c r="C1" s="17"/>
      <c r="D1" s="17"/>
      <c r="E1" s="17"/>
      <c r="F1" s="17"/>
    </row>
    <row r="2" spans="1:6" ht="13.5" customHeight="1" x14ac:dyDescent="0.25">
      <c r="A2" s="17"/>
      <c r="B2" s="1"/>
      <c r="C2" s="2"/>
      <c r="D2" s="2"/>
      <c r="E2" s="2"/>
      <c r="F2" s="3"/>
    </row>
    <row r="3" spans="1:6" ht="30" customHeight="1" x14ac:dyDescent="0.25">
      <c r="A3" s="17"/>
      <c r="B3" s="4"/>
      <c r="C3" s="5" t="s">
        <v>74</v>
      </c>
      <c r="D3" s="6"/>
      <c r="E3" s="6"/>
      <c r="F3" s="7"/>
    </row>
    <row r="4" spans="1:6" ht="27" customHeight="1" x14ac:dyDescent="0.25">
      <c r="A4" s="17"/>
      <c r="B4" s="4"/>
      <c r="C4" s="6"/>
      <c r="D4" s="6"/>
      <c r="E4" s="6"/>
      <c r="F4" s="7"/>
    </row>
    <row r="5" spans="1:6" ht="13.5" customHeight="1" x14ac:dyDescent="0.25">
      <c r="A5" s="17"/>
      <c r="B5" s="4"/>
      <c r="C5" s="8" t="s">
        <v>0</v>
      </c>
      <c r="D5" s="6"/>
      <c r="E5" s="6"/>
      <c r="F5" s="7"/>
    </row>
    <row r="6" spans="1:6" ht="13.5" customHeight="1" x14ac:dyDescent="0.25">
      <c r="A6" s="17"/>
      <c r="B6" s="4"/>
      <c r="C6" s="9" t="s">
        <v>1</v>
      </c>
      <c r="D6" s="6"/>
      <c r="E6" s="10"/>
      <c r="F6" s="7"/>
    </row>
    <row r="7" spans="1:6" ht="13.5" customHeight="1" x14ac:dyDescent="0.25">
      <c r="A7" s="17"/>
      <c r="B7" s="4"/>
      <c r="C7" s="9" t="s">
        <v>2</v>
      </c>
      <c r="D7" s="11"/>
      <c r="E7" s="20"/>
      <c r="F7" s="7"/>
    </row>
    <row r="8" spans="1:6" ht="13.5" customHeight="1" x14ac:dyDescent="0.25">
      <c r="A8" s="17"/>
      <c r="B8" s="4"/>
      <c r="C8" s="13"/>
      <c r="D8" s="11"/>
      <c r="E8" s="20"/>
      <c r="F8" s="7"/>
    </row>
    <row r="9" spans="1:6" ht="13.5" customHeight="1" x14ac:dyDescent="0.25">
      <c r="A9" s="17"/>
      <c r="B9" s="4"/>
      <c r="C9" s="8" t="s">
        <v>3</v>
      </c>
      <c r="D9" s="11"/>
      <c r="E9" s="11"/>
      <c r="F9" s="7"/>
    </row>
    <row r="10" spans="1:6" ht="13.5" customHeight="1" x14ac:dyDescent="0.25">
      <c r="A10" s="17"/>
      <c r="B10" s="4"/>
      <c r="C10" s="9" t="s">
        <v>4</v>
      </c>
      <c r="D10" s="11"/>
      <c r="E10" s="12"/>
      <c r="F10" s="7"/>
    </row>
    <row r="11" spans="1:6" ht="13.5" customHeight="1" x14ac:dyDescent="0.25">
      <c r="A11" s="17"/>
      <c r="B11" s="4"/>
      <c r="C11" s="9" t="s">
        <v>5</v>
      </c>
      <c r="D11" s="11"/>
      <c r="E11" s="21"/>
      <c r="F11" s="7"/>
    </row>
    <row r="12" spans="1:6" ht="13.5" customHeight="1" x14ac:dyDescent="0.25">
      <c r="A12" s="17"/>
      <c r="B12" s="4"/>
      <c r="C12" s="9" t="s">
        <v>6</v>
      </c>
      <c r="D12" s="11"/>
      <c r="E12" s="12"/>
      <c r="F12" s="7"/>
    </row>
    <row r="13" spans="1:6" ht="13.5" customHeight="1" x14ac:dyDescent="0.25">
      <c r="A13" s="17"/>
      <c r="B13" s="4"/>
      <c r="C13" s="9" t="s">
        <v>7</v>
      </c>
      <c r="D13" s="11"/>
      <c r="E13" s="18"/>
      <c r="F13" s="7"/>
    </row>
    <row r="14" spans="1:6" ht="13.5" customHeight="1" x14ac:dyDescent="0.25">
      <c r="A14" s="17"/>
      <c r="B14" s="4"/>
      <c r="C14" s="9"/>
      <c r="D14" s="11"/>
      <c r="E14" s="6"/>
      <c r="F14" s="7"/>
    </row>
    <row r="15" spans="1:6" ht="13.5" customHeight="1" x14ac:dyDescent="0.25">
      <c r="A15" s="17"/>
      <c r="B15" s="4"/>
      <c r="C15" s="8" t="s">
        <v>8</v>
      </c>
      <c r="D15" s="11"/>
      <c r="E15" s="11"/>
      <c r="F15" s="7"/>
    </row>
    <row r="16" spans="1:6" ht="13.5" customHeight="1" x14ac:dyDescent="0.25">
      <c r="A16" s="17"/>
      <c r="B16" s="4"/>
      <c r="C16" s="9" t="s">
        <v>9</v>
      </c>
      <c r="D16" s="11"/>
      <c r="E16" s="12"/>
      <c r="F16" s="7"/>
    </row>
    <row r="17" spans="1:6" ht="13.5" customHeight="1" x14ac:dyDescent="0.25">
      <c r="A17" s="17"/>
      <c r="B17" s="4"/>
      <c r="C17" s="9" t="s">
        <v>10</v>
      </c>
      <c r="D17" s="11"/>
      <c r="E17" s="12"/>
      <c r="F17" s="7"/>
    </row>
    <row r="18" spans="1:6" ht="13.5" customHeight="1" x14ac:dyDescent="0.25">
      <c r="A18" s="17"/>
      <c r="B18" s="4"/>
      <c r="C18" s="9" t="s">
        <v>11</v>
      </c>
      <c r="D18" s="11"/>
      <c r="E18" s="12"/>
      <c r="F18" s="7"/>
    </row>
    <row r="19" spans="1:6" ht="13.5" customHeight="1" x14ac:dyDescent="0.25">
      <c r="A19" s="17"/>
      <c r="B19" s="4"/>
      <c r="C19" s="9" t="s">
        <v>12</v>
      </c>
      <c r="D19" s="11"/>
      <c r="E19" s="18"/>
      <c r="F19" s="7"/>
    </row>
    <row r="20" spans="1:6" ht="13.5" customHeight="1" x14ac:dyDescent="0.25">
      <c r="A20" s="17"/>
      <c r="B20" s="14"/>
      <c r="C20" s="15"/>
      <c r="D20" s="15"/>
      <c r="E20" s="15"/>
      <c r="F20" s="16"/>
    </row>
    <row r="21" spans="1:6" ht="13.5" customHeight="1" x14ac:dyDescent="0.25">
      <c r="A21" s="17"/>
      <c r="B21" s="17"/>
      <c r="C21" s="17"/>
      <c r="D21" s="17"/>
      <c r="E21" s="17"/>
      <c r="F21" s="17"/>
    </row>
    <row r="22" spans="1:6" ht="13.5" customHeight="1" x14ac:dyDescent="0.25">
      <c r="A22" s="17"/>
      <c r="B22" s="17"/>
      <c r="C22" s="17"/>
      <c r="D22" s="17"/>
      <c r="E22" s="17"/>
      <c r="F22" s="17"/>
    </row>
    <row r="23" spans="1:6" ht="13.5" customHeight="1" x14ac:dyDescent="0.25">
      <c r="A23" s="17"/>
      <c r="B23" s="17"/>
      <c r="C23" s="17"/>
      <c r="D23" s="17"/>
      <c r="E23" s="17"/>
      <c r="F23" s="17"/>
    </row>
    <row r="24" spans="1:6" ht="13.5" customHeight="1" x14ac:dyDescent="0.25">
      <c r="A24" s="17"/>
      <c r="B24" s="17"/>
      <c r="C24" s="17"/>
      <c r="D24" s="17"/>
      <c r="E24" s="17"/>
      <c r="F24" s="17"/>
    </row>
    <row r="25" spans="1:6" ht="13.5" customHeight="1" x14ac:dyDescent="0.25">
      <c r="A25" s="17"/>
      <c r="B25" s="17"/>
      <c r="C25" s="17"/>
      <c r="D25" s="17"/>
      <c r="E25" s="17"/>
      <c r="F25" s="17"/>
    </row>
    <row r="26" spans="1:6" ht="13.5" customHeight="1" x14ac:dyDescent="0.25">
      <c r="A26" s="17"/>
      <c r="B26" s="17"/>
      <c r="C26" s="17"/>
      <c r="D26" s="17"/>
      <c r="E26" s="17"/>
      <c r="F26" s="17"/>
    </row>
  </sheetData>
  <phoneticPr fontId="17"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tabSelected="1" zoomScale="115" zoomScaleNormal="115" workbookViewId="0">
      <selection activeCell="E16" sqref="E16"/>
    </sheetView>
  </sheetViews>
  <sheetFormatPr defaultColWidth="15.140625" defaultRowHeight="15" customHeight="1" x14ac:dyDescent="0.25"/>
  <cols>
    <col min="1" max="1" width="11.7109375" style="113" customWidth="1"/>
    <col min="2" max="2" width="6.140625" style="87" customWidth="1"/>
    <col min="3" max="3" width="55" style="87" customWidth="1"/>
    <col min="4" max="8" width="17" style="87" customWidth="1"/>
    <col min="9" max="9" width="14.28515625" style="87" customWidth="1"/>
    <col min="10" max="10" width="16.28515625" style="87" customWidth="1"/>
    <col min="11" max="11" width="22.7109375" style="87" customWidth="1"/>
    <col min="12" max="16384" width="15.140625" style="87"/>
  </cols>
  <sheetData>
    <row r="1" spans="1:11" ht="28.5" x14ac:dyDescent="0.45">
      <c r="A1" s="83" t="s">
        <v>75</v>
      </c>
      <c r="B1" s="84"/>
      <c r="C1" s="85"/>
      <c r="D1" s="86"/>
      <c r="E1" s="86"/>
    </row>
    <row r="2" spans="1:11" ht="13.5" customHeight="1" x14ac:dyDescent="0.25">
      <c r="A2" s="88" t="s">
        <v>13</v>
      </c>
      <c r="B2" s="89"/>
      <c r="C2" s="90" t="s">
        <v>14</v>
      </c>
      <c r="D2" s="91" t="s">
        <v>15</v>
      </c>
      <c r="E2" s="92"/>
      <c r="F2" s="92"/>
      <c r="G2" s="92"/>
      <c r="H2" s="92"/>
      <c r="I2" s="93" t="s">
        <v>16</v>
      </c>
      <c r="J2" s="94" t="s">
        <v>17</v>
      </c>
      <c r="K2" s="95" t="s">
        <v>18</v>
      </c>
    </row>
    <row r="3" spans="1:11" ht="13.5" customHeight="1" x14ac:dyDescent="0.25">
      <c r="A3" s="96"/>
      <c r="B3" s="114">
        <v>1</v>
      </c>
      <c r="C3" s="115" t="s">
        <v>94</v>
      </c>
      <c r="D3" s="97"/>
      <c r="E3" s="97"/>
      <c r="F3" s="97"/>
      <c r="G3" s="97"/>
      <c r="H3" s="97"/>
      <c r="I3" s="97"/>
      <c r="J3" s="97"/>
      <c r="K3" s="97"/>
    </row>
    <row r="4" spans="1:11" ht="13.5" customHeight="1" x14ac:dyDescent="0.25">
      <c r="A4" s="98"/>
      <c r="B4" s="116">
        <v>1.1000000000000001</v>
      </c>
      <c r="C4" s="117" t="s">
        <v>78</v>
      </c>
      <c r="D4" s="99" t="s">
        <v>19</v>
      </c>
      <c r="E4" s="99" t="s">
        <v>20</v>
      </c>
      <c r="F4" s="99" t="s">
        <v>21</v>
      </c>
      <c r="G4" s="99" t="s">
        <v>22</v>
      </c>
      <c r="H4" s="99" t="s">
        <v>23</v>
      </c>
      <c r="I4" s="100" t="s">
        <v>16</v>
      </c>
      <c r="J4" s="101" t="s">
        <v>13</v>
      </c>
      <c r="K4" s="102" t="s">
        <v>18</v>
      </c>
    </row>
    <row r="5" spans="1:11" ht="13.5" customHeight="1" x14ac:dyDescent="0.25">
      <c r="A5" s="103"/>
      <c r="B5" s="118" t="s">
        <v>24</v>
      </c>
      <c r="C5" s="119" t="s">
        <v>88</v>
      </c>
      <c r="D5" s="104"/>
      <c r="E5" s="104"/>
      <c r="F5" s="104"/>
      <c r="G5" s="104"/>
      <c r="H5" s="104"/>
      <c r="I5" s="104"/>
      <c r="J5" s="105"/>
      <c r="K5" s="106"/>
    </row>
    <row r="6" spans="1:11" ht="13.5" customHeight="1" x14ac:dyDescent="0.25">
      <c r="A6" s="103"/>
      <c r="B6" s="118" t="s">
        <v>25</v>
      </c>
      <c r="C6" s="119" t="s">
        <v>89</v>
      </c>
      <c r="D6" s="104"/>
      <c r="E6" s="104"/>
      <c r="F6" s="104"/>
      <c r="G6" s="104"/>
      <c r="H6" s="104"/>
      <c r="I6" s="104"/>
      <c r="J6" s="105"/>
      <c r="K6" s="106"/>
    </row>
    <row r="7" spans="1:11" ht="13.5" customHeight="1" x14ac:dyDescent="0.25">
      <c r="A7" s="103"/>
      <c r="B7" s="120" t="s">
        <v>35</v>
      </c>
      <c r="C7" s="121" t="s">
        <v>90</v>
      </c>
      <c r="D7" s="104"/>
      <c r="E7" s="104"/>
      <c r="F7" s="104"/>
      <c r="G7" s="104"/>
      <c r="H7" s="104"/>
      <c r="I7" s="104"/>
      <c r="J7" s="105"/>
      <c r="K7" s="106"/>
    </row>
    <row r="8" spans="1:11" ht="13.5" customHeight="1" x14ac:dyDescent="0.25">
      <c r="A8" s="98"/>
      <c r="B8" s="116">
        <v>1.2</v>
      </c>
      <c r="C8" s="117" t="s">
        <v>79</v>
      </c>
      <c r="D8" s="99" t="s">
        <v>19</v>
      </c>
      <c r="E8" s="99" t="s">
        <v>20</v>
      </c>
      <c r="F8" s="99" t="s">
        <v>21</v>
      </c>
      <c r="G8" s="99" t="s">
        <v>22</v>
      </c>
      <c r="H8" s="99" t="s">
        <v>23</v>
      </c>
      <c r="I8" s="100" t="s">
        <v>16</v>
      </c>
      <c r="J8" s="101" t="s">
        <v>13</v>
      </c>
      <c r="K8" s="102" t="s">
        <v>18</v>
      </c>
    </row>
    <row r="9" spans="1:11" ht="13.5" customHeight="1" x14ac:dyDescent="0.25">
      <c r="A9" s="103"/>
      <c r="B9" s="120" t="s">
        <v>26</v>
      </c>
      <c r="C9" s="119" t="s">
        <v>83</v>
      </c>
      <c r="D9" s="104"/>
      <c r="E9" s="104"/>
      <c r="F9" s="104"/>
      <c r="G9" s="104"/>
      <c r="H9" s="104"/>
      <c r="I9" s="104"/>
      <c r="J9" s="105"/>
      <c r="K9" s="106"/>
    </row>
    <row r="10" spans="1:11" ht="13.5" customHeight="1" x14ac:dyDescent="0.25">
      <c r="A10" s="103"/>
      <c r="B10" s="120" t="s">
        <v>27</v>
      </c>
      <c r="C10" s="119" t="s">
        <v>84</v>
      </c>
      <c r="D10" s="104"/>
      <c r="E10" s="104"/>
      <c r="F10" s="104"/>
      <c r="G10" s="104"/>
      <c r="H10" s="104"/>
      <c r="I10" s="104"/>
      <c r="J10" s="105"/>
      <c r="K10" s="106"/>
    </row>
    <row r="11" spans="1:11" ht="13.5" customHeight="1" x14ac:dyDescent="0.25">
      <c r="A11" s="103"/>
      <c r="B11" s="120" t="s">
        <v>65</v>
      </c>
      <c r="C11" s="121" t="s">
        <v>85</v>
      </c>
      <c r="D11" s="104"/>
      <c r="E11" s="104"/>
      <c r="F11" s="104"/>
      <c r="G11" s="104"/>
      <c r="H11" s="104"/>
      <c r="I11" s="104"/>
      <c r="J11" s="107"/>
      <c r="K11" s="106"/>
    </row>
    <row r="12" spans="1:11" ht="13.5" customHeight="1" x14ac:dyDescent="0.25">
      <c r="A12" s="108"/>
      <c r="B12" s="120" t="s">
        <v>95</v>
      </c>
      <c r="C12" s="121" t="s">
        <v>86</v>
      </c>
      <c r="D12" s="104"/>
      <c r="E12" s="104"/>
      <c r="F12" s="104"/>
      <c r="G12" s="104"/>
      <c r="H12" s="104"/>
      <c r="I12" s="104"/>
      <c r="J12" s="109"/>
      <c r="K12" s="106"/>
    </row>
    <row r="13" spans="1:11" ht="13.5" customHeight="1" x14ac:dyDescent="0.25">
      <c r="A13" s="108"/>
      <c r="B13" s="120" t="s">
        <v>96</v>
      </c>
      <c r="C13" s="121" t="s">
        <v>87</v>
      </c>
      <c r="D13" s="104"/>
      <c r="E13" s="104"/>
      <c r="F13" s="104"/>
      <c r="G13" s="104"/>
      <c r="H13" s="104"/>
      <c r="I13" s="104"/>
      <c r="J13" s="109"/>
      <c r="K13" s="106"/>
    </row>
    <row r="14" spans="1:11" ht="13.5" customHeight="1" x14ac:dyDescent="0.25">
      <c r="A14" s="98"/>
      <c r="B14" s="116">
        <v>1.3</v>
      </c>
      <c r="C14" s="122" t="s">
        <v>80</v>
      </c>
      <c r="D14" s="99" t="s">
        <v>19</v>
      </c>
      <c r="E14" s="99" t="s">
        <v>20</v>
      </c>
      <c r="F14" s="99" t="s">
        <v>21</v>
      </c>
      <c r="G14" s="99" t="s">
        <v>22</v>
      </c>
      <c r="H14" s="99" t="s">
        <v>23</v>
      </c>
      <c r="I14" s="100" t="s">
        <v>16</v>
      </c>
      <c r="J14" s="101" t="s">
        <v>13</v>
      </c>
      <c r="K14" s="102" t="s">
        <v>18</v>
      </c>
    </row>
    <row r="15" spans="1:11" ht="13.5" customHeight="1" x14ac:dyDescent="0.25">
      <c r="A15" s="103"/>
      <c r="B15" s="120" t="s">
        <v>63</v>
      </c>
      <c r="C15" s="119" t="s">
        <v>91</v>
      </c>
      <c r="D15" s="104"/>
      <c r="E15" s="104"/>
      <c r="F15" s="104"/>
      <c r="G15" s="104"/>
      <c r="H15" s="104"/>
      <c r="I15" s="110"/>
      <c r="J15" s="111"/>
      <c r="K15" s="112"/>
    </row>
    <row r="16" spans="1:11" ht="13.5" customHeight="1" x14ac:dyDescent="0.25">
      <c r="A16" s="108"/>
      <c r="B16" s="120" t="s">
        <v>64</v>
      </c>
      <c r="C16" s="119" t="s">
        <v>92</v>
      </c>
      <c r="D16" s="104"/>
      <c r="E16" s="104"/>
      <c r="F16" s="104"/>
      <c r="G16" s="104"/>
      <c r="H16" s="104"/>
      <c r="I16" s="110"/>
      <c r="J16" s="111"/>
      <c r="K16" s="112"/>
    </row>
    <row r="17" spans="1:11" ht="13.5" customHeight="1" x14ac:dyDescent="0.25">
      <c r="A17" s="108"/>
      <c r="B17" s="120" t="s">
        <v>66</v>
      </c>
      <c r="C17" s="121" t="s">
        <v>93</v>
      </c>
      <c r="D17" s="104"/>
      <c r="E17" s="104"/>
      <c r="F17" s="104"/>
      <c r="G17" s="104"/>
      <c r="H17" s="104"/>
      <c r="I17" s="110"/>
      <c r="J17" s="111"/>
      <c r="K17" s="112"/>
    </row>
    <row r="18" spans="1:11" ht="13.5" customHeight="1" x14ac:dyDescent="0.25">
      <c r="A18" s="98"/>
      <c r="B18" s="116">
        <v>1.4</v>
      </c>
      <c r="C18" s="117" t="s">
        <v>81</v>
      </c>
      <c r="D18" s="99" t="s">
        <v>19</v>
      </c>
      <c r="E18" s="99" t="s">
        <v>20</v>
      </c>
      <c r="F18" s="99" t="s">
        <v>21</v>
      </c>
      <c r="G18" s="99" t="s">
        <v>22</v>
      </c>
      <c r="H18" s="99" t="s">
        <v>23</v>
      </c>
      <c r="I18" s="100" t="s">
        <v>16</v>
      </c>
      <c r="J18" s="101" t="s">
        <v>13</v>
      </c>
      <c r="K18" s="102" t="s">
        <v>18</v>
      </c>
    </row>
    <row r="19" spans="1:11" ht="13.5" customHeight="1" x14ac:dyDescent="0.25">
      <c r="A19" s="103"/>
      <c r="B19" s="120" t="s">
        <v>67</v>
      </c>
      <c r="C19" s="121" t="s">
        <v>99</v>
      </c>
      <c r="D19" s="104"/>
      <c r="E19" s="104"/>
      <c r="F19" s="104"/>
      <c r="G19" s="104"/>
      <c r="H19" s="104"/>
      <c r="I19" s="110"/>
      <c r="J19" s="111"/>
      <c r="K19" s="112"/>
    </row>
    <row r="20" spans="1:11" ht="13.5" customHeight="1" x14ac:dyDescent="0.25">
      <c r="A20" s="108"/>
      <c r="B20" s="120" t="s">
        <v>68</v>
      </c>
      <c r="C20" s="121" t="s">
        <v>100</v>
      </c>
      <c r="D20" s="104"/>
      <c r="E20" s="104"/>
      <c r="F20" s="104"/>
      <c r="G20" s="104"/>
      <c r="H20" s="104"/>
      <c r="I20" s="110"/>
      <c r="J20" s="111"/>
      <c r="K20" s="112"/>
    </row>
    <row r="21" spans="1:11" ht="13.5" customHeight="1" x14ac:dyDescent="0.25">
      <c r="A21" s="108"/>
      <c r="B21" s="120" t="s">
        <v>69</v>
      </c>
      <c r="C21" s="121" t="s">
        <v>101</v>
      </c>
      <c r="D21" s="104"/>
      <c r="E21" s="104"/>
      <c r="F21" s="104"/>
      <c r="G21" s="104"/>
      <c r="H21" s="104"/>
      <c r="I21" s="110"/>
      <c r="J21" s="111"/>
      <c r="K21" s="112"/>
    </row>
    <row r="22" spans="1:11" ht="13.5" customHeight="1" x14ac:dyDescent="0.25">
      <c r="A22" s="108"/>
      <c r="B22" s="120" t="s">
        <v>70</v>
      </c>
      <c r="C22" s="121" t="s">
        <v>102</v>
      </c>
      <c r="D22" s="104"/>
      <c r="E22" s="104"/>
      <c r="F22" s="104"/>
      <c r="G22" s="104"/>
      <c r="H22" s="104"/>
      <c r="I22" s="110"/>
      <c r="J22" s="111"/>
      <c r="K22" s="112"/>
    </row>
    <row r="23" spans="1:11" ht="13.5" customHeight="1" x14ac:dyDescent="0.25">
      <c r="A23" s="98"/>
      <c r="B23" s="116">
        <v>1.5</v>
      </c>
      <c r="C23" s="117" t="s">
        <v>82</v>
      </c>
      <c r="D23" s="99" t="s">
        <v>19</v>
      </c>
      <c r="E23" s="99" t="s">
        <v>20</v>
      </c>
      <c r="F23" s="99" t="s">
        <v>21</v>
      </c>
      <c r="G23" s="99" t="s">
        <v>22</v>
      </c>
      <c r="H23" s="99" t="s">
        <v>23</v>
      </c>
      <c r="I23" s="100" t="s">
        <v>16</v>
      </c>
      <c r="J23" s="101" t="s">
        <v>13</v>
      </c>
      <c r="K23" s="102" t="s">
        <v>18</v>
      </c>
    </row>
    <row r="24" spans="1:11" ht="12.75" customHeight="1" x14ac:dyDescent="0.25">
      <c r="A24" s="108"/>
      <c r="B24" s="120" t="s">
        <v>71</v>
      </c>
      <c r="C24" s="121" t="s">
        <v>103</v>
      </c>
      <c r="D24" s="104"/>
      <c r="E24" s="104"/>
      <c r="F24" s="104"/>
      <c r="G24" s="104"/>
      <c r="H24" s="104"/>
      <c r="I24" s="110"/>
      <c r="J24" s="111"/>
      <c r="K24" s="112"/>
    </row>
    <row r="25" spans="1:11" ht="12.75" customHeight="1" x14ac:dyDescent="0.25">
      <c r="A25" s="108"/>
      <c r="B25" s="120" t="s">
        <v>72</v>
      </c>
      <c r="C25" s="121" t="s">
        <v>104</v>
      </c>
      <c r="D25" s="104"/>
      <c r="E25" s="104"/>
      <c r="F25" s="104"/>
      <c r="G25" s="104"/>
      <c r="H25" s="104"/>
      <c r="I25" s="110"/>
      <c r="J25" s="111"/>
      <c r="K25" s="112"/>
    </row>
    <row r="26" spans="1:11" ht="12.75" customHeight="1" x14ac:dyDescent="0.25">
      <c r="A26" s="108"/>
      <c r="B26" s="120" t="s">
        <v>73</v>
      </c>
      <c r="C26" s="121" t="s">
        <v>105</v>
      </c>
      <c r="D26" s="104"/>
      <c r="E26" s="104"/>
      <c r="F26" s="104"/>
      <c r="G26" s="104"/>
      <c r="H26" s="104"/>
      <c r="I26" s="110"/>
      <c r="J26" s="111"/>
      <c r="K26" s="112"/>
    </row>
    <row r="27" spans="1:11" ht="12.75" customHeight="1" x14ac:dyDescent="0.25">
      <c r="A27" s="108"/>
      <c r="B27" s="120" t="s">
        <v>97</v>
      </c>
      <c r="C27" s="121" t="s">
        <v>106</v>
      </c>
      <c r="D27" s="104"/>
      <c r="E27" s="104"/>
      <c r="F27" s="104"/>
      <c r="G27" s="104"/>
      <c r="H27" s="104"/>
      <c r="I27" s="110"/>
      <c r="J27" s="109"/>
      <c r="K27" s="112"/>
    </row>
    <row r="28" spans="1:11" ht="12.75" customHeight="1" x14ac:dyDescent="0.25">
      <c r="A28" s="108"/>
      <c r="B28" s="120" t="s">
        <v>98</v>
      </c>
      <c r="C28" s="121" t="s">
        <v>107</v>
      </c>
      <c r="D28" s="104"/>
      <c r="E28" s="104"/>
      <c r="F28" s="104"/>
      <c r="G28" s="104"/>
      <c r="H28" s="104"/>
      <c r="I28" s="110"/>
      <c r="J28" s="109"/>
      <c r="K28" s="112"/>
    </row>
  </sheetData>
  <sheetProtection password="CBEB" sheet="1" objects="1" scenarios="1"/>
  <mergeCells count="1">
    <mergeCell ref="D2:H2"/>
  </mergeCells>
  <phoneticPr fontId="17" type="noConversion"/>
  <conditionalFormatting sqref="D8:H8 D24:H28">
    <cfRule type="expression" dxfId="34" priority="481" stopIfTrue="1">
      <formula>"$A$3 == ""s"""</formula>
    </cfRule>
  </conditionalFormatting>
  <conditionalFormatting sqref="A15:A17">
    <cfRule type="cellIs" dxfId="33" priority="410" operator="equal">
      <formula>""""""</formula>
    </cfRule>
  </conditionalFormatting>
  <conditionalFormatting sqref="A15:A17">
    <cfRule type="cellIs" dxfId="32" priority="411" operator="equal">
      <formula>"""m"""</formula>
    </cfRule>
  </conditionalFormatting>
  <conditionalFormatting sqref="A15:A17">
    <cfRule type="cellIs" dxfId="31" priority="412" operator="equal">
      <formula>"""i"""</formula>
    </cfRule>
  </conditionalFormatting>
  <conditionalFormatting sqref="A15:A17">
    <cfRule type="cellIs" dxfId="30" priority="413" operator="equal">
      <formula>"""s"""</formula>
    </cfRule>
  </conditionalFormatting>
  <conditionalFormatting sqref="D4:H4">
    <cfRule type="expression" dxfId="29" priority="409" stopIfTrue="1">
      <formula>"$A$3 == ""s"""</formula>
    </cfRule>
  </conditionalFormatting>
  <conditionalFormatting sqref="A5:A7">
    <cfRule type="cellIs" dxfId="28" priority="396" operator="equal">
      <formula>""""""</formula>
    </cfRule>
  </conditionalFormatting>
  <conditionalFormatting sqref="A5:A7">
    <cfRule type="cellIs" dxfId="27" priority="397" operator="equal">
      <formula>"""m"""</formula>
    </cfRule>
  </conditionalFormatting>
  <conditionalFormatting sqref="A5:A7">
    <cfRule type="cellIs" dxfId="26" priority="398" operator="equal">
      <formula>"""i"""</formula>
    </cfRule>
  </conditionalFormatting>
  <conditionalFormatting sqref="A5:A7">
    <cfRule type="cellIs" dxfId="25" priority="399" operator="equal">
      <formula>"""s"""</formula>
    </cfRule>
  </conditionalFormatting>
  <conditionalFormatting sqref="A11:A13">
    <cfRule type="cellIs" dxfId="24" priority="392" operator="equal">
      <formula>""""""</formula>
    </cfRule>
  </conditionalFormatting>
  <conditionalFormatting sqref="A11:A13">
    <cfRule type="cellIs" dxfId="23" priority="393" operator="equal">
      <formula>"""m"""</formula>
    </cfRule>
  </conditionalFormatting>
  <conditionalFormatting sqref="A11:A13">
    <cfRule type="cellIs" dxfId="22" priority="394" operator="equal">
      <formula>"""i"""</formula>
    </cfRule>
  </conditionalFormatting>
  <conditionalFormatting sqref="A11:A13">
    <cfRule type="cellIs" dxfId="21" priority="395" operator="equal">
      <formula>"""s"""</formula>
    </cfRule>
  </conditionalFormatting>
  <conditionalFormatting sqref="A9">
    <cfRule type="cellIs" dxfId="20" priority="384" operator="equal">
      <formula>""""""</formula>
    </cfRule>
  </conditionalFormatting>
  <conditionalFormatting sqref="A9">
    <cfRule type="cellIs" dxfId="19" priority="385" operator="equal">
      <formula>"""m"""</formula>
    </cfRule>
  </conditionalFormatting>
  <conditionalFormatting sqref="A9">
    <cfRule type="cellIs" dxfId="18" priority="386" operator="equal">
      <formula>"""i"""</formula>
    </cfRule>
  </conditionalFormatting>
  <conditionalFormatting sqref="A9">
    <cfRule type="cellIs" dxfId="17" priority="387" operator="equal">
      <formula>"""s"""</formula>
    </cfRule>
  </conditionalFormatting>
  <conditionalFormatting sqref="A10">
    <cfRule type="cellIs" dxfId="16" priority="388" operator="equal">
      <formula>""""""</formula>
    </cfRule>
  </conditionalFormatting>
  <conditionalFormatting sqref="A10">
    <cfRule type="cellIs" dxfId="15" priority="389" operator="equal">
      <formula>"""m"""</formula>
    </cfRule>
  </conditionalFormatting>
  <conditionalFormatting sqref="A10">
    <cfRule type="cellIs" dxfId="14" priority="390" operator="equal">
      <formula>"""i"""</formula>
    </cfRule>
  </conditionalFormatting>
  <conditionalFormatting sqref="A10">
    <cfRule type="cellIs" dxfId="13" priority="391" operator="equal">
      <formula>"""s"""</formula>
    </cfRule>
  </conditionalFormatting>
  <conditionalFormatting sqref="A19:A22">
    <cfRule type="cellIs" dxfId="12" priority="376" operator="equal">
      <formula>""""""</formula>
    </cfRule>
  </conditionalFormatting>
  <conditionalFormatting sqref="A19:A22">
    <cfRule type="cellIs" dxfId="11" priority="377" operator="equal">
      <formula>"""m"""</formula>
    </cfRule>
  </conditionalFormatting>
  <conditionalFormatting sqref="A19:A22">
    <cfRule type="cellIs" dxfId="10" priority="378" operator="equal">
      <formula>"""i"""</formula>
    </cfRule>
  </conditionalFormatting>
  <conditionalFormatting sqref="A19:A22">
    <cfRule type="cellIs" dxfId="9" priority="379" operator="equal">
      <formula>"""s"""</formula>
    </cfRule>
  </conditionalFormatting>
  <conditionalFormatting sqref="A24:A28">
    <cfRule type="cellIs" dxfId="8" priority="368" operator="equal">
      <formula>""""""</formula>
    </cfRule>
  </conditionalFormatting>
  <conditionalFormatting sqref="A24:A28">
    <cfRule type="cellIs" dxfId="7" priority="369" operator="equal">
      <formula>"""m"""</formula>
    </cfRule>
  </conditionalFormatting>
  <conditionalFormatting sqref="A24:A28">
    <cfRule type="cellIs" dxfId="6" priority="370" operator="equal">
      <formula>"""i"""</formula>
    </cfRule>
  </conditionalFormatting>
  <conditionalFormatting sqref="A24:A28">
    <cfRule type="cellIs" dxfId="5" priority="371" operator="equal">
      <formula>"""s"""</formula>
    </cfRule>
  </conditionalFormatting>
  <conditionalFormatting sqref="D14:H14">
    <cfRule type="expression" dxfId="4" priority="36" stopIfTrue="1">
      <formula>"$A$3 == ""s"""</formula>
    </cfRule>
  </conditionalFormatting>
  <conditionalFormatting sqref="D18:H18">
    <cfRule type="expression" dxfId="3" priority="35" stopIfTrue="1">
      <formula>"$A$3 == ""s"""</formula>
    </cfRule>
  </conditionalFormatting>
  <conditionalFormatting sqref="D23:H23">
    <cfRule type="expression" dxfId="2" priority="34" stopIfTrue="1">
      <formula>"$A$3 == ""s"""</formula>
    </cfRule>
  </conditionalFormatting>
  <pageMargins left="0.7" right="0.7" top="0.75" bottom="0.75" header="0.3" footer="0.3"/>
  <pageSetup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zoomScale="85" zoomScaleNormal="85" workbookViewId="0">
      <pane ySplit="2" topLeftCell="A18" activePane="bottomLeft" state="frozen"/>
      <selection pane="bottomLeft" activeCell="D24" sqref="D24"/>
    </sheetView>
  </sheetViews>
  <sheetFormatPr defaultColWidth="15.140625" defaultRowHeight="15" x14ac:dyDescent="0.25"/>
  <cols>
    <col min="1" max="1" width="22.7109375" style="60" customWidth="1"/>
    <col min="2" max="2" width="9.28515625" style="60" customWidth="1"/>
    <col min="3" max="3" width="40.85546875" style="60" bestFit="1" customWidth="1"/>
    <col min="4" max="4" width="31.5703125" style="60" customWidth="1"/>
    <col min="5" max="5" width="43.28515625" style="60" customWidth="1"/>
    <col min="6" max="6" width="35.28515625" style="60" customWidth="1"/>
    <col min="7" max="16384" width="15.140625" style="60"/>
  </cols>
  <sheetData>
    <row r="1" spans="1:6" ht="28.5" x14ac:dyDescent="0.25">
      <c r="A1" s="77" t="s">
        <v>76</v>
      </c>
      <c r="B1" s="77"/>
      <c r="C1" s="77"/>
      <c r="D1" s="77"/>
      <c r="E1" s="77"/>
      <c r="F1" s="77"/>
    </row>
    <row r="2" spans="1:6" s="59" customFormat="1" ht="30" x14ac:dyDescent="0.25">
      <c r="A2" s="54" t="s">
        <v>77</v>
      </c>
      <c r="B2" s="55" t="s">
        <v>28</v>
      </c>
      <c r="C2" s="56" t="s">
        <v>29</v>
      </c>
      <c r="D2" s="57" t="s">
        <v>30</v>
      </c>
      <c r="E2" s="58" t="s">
        <v>31</v>
      </c>
      <c r="F2" s="58" t="s">
        <v>32</v>
      </c>
    </row>
    <row r="3" spans="1:6" ht="15.75" x14ac:dyDescent="0.25">
      <c r="A3" s="71"/>
      <c r="B3" s="72">
        <f>'IC-CBMA Evaluation Matrix'!B3</f>
        <v>1</v>
      </c>
      <c r="C3" s="73" t="str">
        <f>'IC-CBMA Evaluation Matrix'!C3</f>
        <v>Blockchain Architecture</v>
      </c>
      <c r="D3" s="74"/>
      <c r="E3" s="74"/>
      <c r="F3" s="74"/>
    </row>
    <row r="4" spans="1:6" x14ac:dyDescent="0.25">
      <c r="A4" s="63"/>
      <c r="B4" s="64">
        <f>'IC-CBMA Evaluation Matrix'!B4</f>
        <v>1.1000000000000001</v>
      </c>
      <c r="C4" s="63" t="str">
        <f>'IC-CBMA Evaluation Matrix'!C4</f>
        <v>Network Distributions</v>
      </c>
      <c r="D4" s="63"/>
      <c r="E4" s="63"/>
      <c r="F4" s="63"/>
    </row>
    <row r="5" spans="1:6" ht="105" x14ac:dyDescent="0.25">
      <c r="A5" s="65"/>
      <c r="B5" s="66" t="str">
        <f>'IC-CBMA Evaluation Matrix'!B5</f>
        <v>1.1.1</v>
      </c>
      <c r="C5" s="65" t="str">
        <f>'IC-CBMA Evaluation Matrix'!C5</f>
        <v>Public</v>
      </c>
      <c r="D5" s="76" t="s">
        <v>110</v>
      </c>
      <c r="E5" s="69" t="s">
        <v>111</v>
      </c>
      <c r="F5" s="61" t="s">
        <v>108</v>
      </c>
    </row>
    <row r="6" spans="1:6" ht="105" x14ac:dyDescent="0.25">
      <c r="A6" s="65"/>
      <c r="B6" s="66" t="str">
        <f>'IC-CBMA Evaluation Matrix'!B6</f>
        <v>1.1.2</v>
      </c>
      <c r="C6" s="65" t="str">
        <f>'IC-CBMA Evaluation Matrix'!C6</f>
        <v>Enterprise</v>
      </c>
      <c r="D6" s="69"/>
      <c r="E6" s="69" t="s">
        <v>112</v>
      </c>
      <c r="F6" s="61"/>
    </row>
    <row r="7" spans="1:6" ht="165" x14ac:dyDescent="0.25">
      <c r="A7" s="62"/>
      <c r="B7" s="67" t="str">
        <f>'IC-CBMA Evaluation Matrix'!B7</f>
        <v>1.1.3</v>
      </c>
      <c r="C7" s="62" t="str">
        <f>'IC-CBMA Evaluation Matrix'!C7</f>
        <v>Cloud</v>
      </c>
      <c r="D7" s="61"/>
      <c r="E7" s="69" t="s">
        <v>113</v>
      </c>
      <c r="F7" s="61"/>
    </row>
    <row r="8" spans="1:6" x14ac:dyDescent="0.25">
      <c r="A8" s="63"/>
      <c r="B8" s="64">
        <f>'IC-CBMA Evaluation Matrix'!B8</f>
        <v>1.2</v>
      </c>
      <c r="C8" s="63" t="str">
        <f>'IC-CBMA Evaluation Matrix'!C8</f>
        <v>Security and Encryption</v>
      </c>
      <c r="D8" s="63"/>
      <c r="E8" s="63"/>
      <c r="F8" s="63"/>
    </row>
    <row r="9" spans="1:6" ht="60" x14ac:dyDescent="0.25">
      <c r="A9" s="62"/>
      <c r="B9" s="67" t="str">
        <f>'IC-CBMA Evaluation Matrix'!B9</f>
        <v>1.2.1</v>
      </c>
      <c r="C9" s="62" t="str">
        <f>'IC-CBMA Evaluation Matrix'!C9</f>
        <v>Cryptography</v>
      </c>
      <c r="D9" s="61"/>
      <c r="E9" s="69" t="s">
        <v>122</v>
      </c>
      <c r="F9" s="61"/>
    </row>
    <row r="10" spans="1:6" ht="45" x14ac:dyDescent="0.25">
      <c r="A10" s="62"/>
      <c r="B10" s="67" t="str">
        <f>'IC-CBMA Evaluation Matrix'!B10</f>
        <v>1.2.2</v>
      </c>
      <c r="C10" s="62" t="str">
        <f>'IC-CBMA Evaluation Matrix'!C10</f>
        <v>Decentralization</v>
      </c>
      <c r="D10" s="61"/>
      <c r="E10" s="69" t="s">
        <v>114</v>
      </c>
      <c r="F10" s="61"/>
    </row>
    <row r="11" spans="1:6" ht="75" x14ac:dyDescent="0.25">
      <c r="A11" s="62"/>
      <c r="B11" s="67" t="str">
        <f>'IC-CBMA Evaluation Matrix'!B11</f>
        <v>1.2.3</v>
      </c>
      <c r="C11" s="62" t="str">
        <f>'IC-CBMA Evaluation Matrix'!C11</f>
        <v>Distributed transactions</v>
      </c>
      <c r="D11" s="61"/>
      <c r="E11" s="69" t="s">
        <v>123</v>
      </c>
      <c r="F11" s="61"/>
    </row>
    <row r="12" spans="1:6" ht="30" x14ac:dyDescent="0.25">
      <c r="A12" s="62"/>
      <c r="B12" s="67" t="str">
        <f>'IC-CBMA Evaluation Matrix'!B12</f>
        <v>1.2.4</v>
      </c>
      <c r="C12" s="62" t="str">
        <f>'IC-CBMA Evaluation Matrix'!C12</f>
        <v>Cloud computing</v>
      </c>
      <c r="D12" s="75"/>
      <c r="E12" s="69" t="s">
        <v>109</v>
      </c>
      <c r="F12" s="75"/>
    </row>
    <row r="13" spans="1:6" ht="45" x14ac:dyDescent="0.25">
      <c r="A13" s="62"/>
      <c r="B13" s="67" t="str">
        <f>'IC-CBMA Evaluation Matrix'!B13</f>
        <v>1.2.5</v>
      </c>
      <c r="C13" s="62" t="str">
        <f>'IC-CBMA Evaluation Matrix'!C13</f>
        <v>Digital Wallet</v>
      </c>
      <c r="D13" s="75"/>
      <c r="E13" s="69" t="s">
        <v>115</v>
      </c>
      <c r="F13" s="75"/>
    </row>
    <row r="14" spans="1:6" x14ac:dyDescent="0.25">
      <c r="A14" s="68"/>
      <c r="B14" s="64">
        <f>'IC-CBMA Evaluation Matrix'!B14</f>
        <v>1.3</v>
      </c>
      <c r="C14" s="68" t="str">
        <f>'IC-CBMA Evaluation Matrix'!C14</f>
        <v>Data Protocols</v>
      </c>
      <c r="D14" s="63"/>
      <c r="E14" s="63"/>
      <c r="F14" s="63"/>
    </row>
    <row r="15" spans="1:6" ht="60" x14ac:dyDescent="0.25">
      <c r="A15" s="62"/>
      <c r="B15" s="67" t="str">
        <f>'IC-CBMA Evaluation Matrix'!B15</f>
        <v>1.3.1</v>
      </c>
      <c r="C15" s="62" t="str">
        <f>'IC-CBMA Evaluation Matrix'!C15</f>
        <v>Cloud Storage</v>
      </c>
      <c r="D15" s="69"/>
      <c r="E15" s="69" t="s">
        <v>116</v>
      </c>
      <c r="F15" s="61"/>
    </row>
    <row r="16" spans="1:6" ht="45" x14ac:dyDescent="0.25">
      <c r="A16" s="62"/>
      <c r="B16" s="67" t="str">
        <f>'IC-CBMA Evaluation Matrix'!B16</f>
        <v>1.3.2</v>
      </c>
      <c r="C16" s="62" t="str">
        <f>'IC-CBMA Evaluation Matrix'!C16</f>
        <v>Data Storage</v>
      </c>
      <c r="D16" s="61"/>
      <c r="E16" s="69" t="s">
        <v>117</v>
      </c>
      <c r="F16" s="61"/>
    </row>
    <row r="17" spans="1:6" ht="45" x14ac:dyDescent="0.25">
      <c r="A17" s="62"/>
      <c r="B17" s="67" t="str">
        <f>'IC-CBMA Evaluation Matrix'!B17</f>
        <v>1.3.3</v>
      </c>
      <c r="C17" s="62" t="str">
        <f>'IC-CBMA Evaluation Matrix'!C17</f>
        <v>Ledger Storage</v>
      </c>
      <c r="D17" s="61"/>
      <c r="E17" s="69" t="s">
        <v>118</v>
      </c>
      <c r="F17" s="61"/>
    </row>
    <row r="18" spans="1:6" x14ac:dyDescent="0.25">
      <c r="A18" s="63"/>
      <c r="B18" s="64">
        <f>'IC-CBMA Evaluation Matrix'!B18</f>
        <v>1.4</v>
      </c>
      <c r="C18" s="63" t="str">
        <f>'IC-CBMA Evaluation Matrix'!C18</f>
        <v>Transaction Execution</v>
      </c>
      <c r="D18" s="63"/>
      <c r="E18" s="63"/>
      <c r="F18" s="63"/>
    </row>
    <row r="19" spans="1:6" ht="75" x14ac:dyDescent="0.25">
      <c r="A19" s="62"/>
      <c r="B19" s="67" t="str">
        <f>'IC-CBMA Evaluation Matrix'!B19</f>
        <v>1.4.1</v>
      </c>
      <c r="C19" s="62" t="str">
        <f>'IC-CBMA Evaluation Matrix'!C19</f>
        <v>Governance</v>
      </c>
      <c r="D19" s="61"/>
      <c r="E19" s="69" t="s">
        <v>119</v>
      </c>
      <c r="F19" s="61"/>
    </row>
    <row r="20" spans="1:6" ht="135" x14ac:dyDescent="0.25">
      <c r="A20" s="62"/>
      <c r="B20" s="67" t="str">
        <f>'IC-CBMA Evaluation Matrix'!B20</f>
        <v>1.4.2</v>
      </c>
      <c r="C20" s="62" t="str">
        <f>'IC-CBMA Evaluation Matrix'!C20</f>
        <v>Monitoring</v>
      </c>
      <c r="D20" s="76" t="s">
        <v>120</v>
      </c>
      <c r="E20" s="69" t="s">
        <v>121</v>
      </c>
      <c r="F20" s="61"/>
    </row>
    <row r="21" spans="1:6" ht="45" x14ac:dyDescent="0.25">
      <c r="A21" s="62"/>
      <c r="B21" s="67" t="str">
        <f>'IC-CBMA Evaluation Matrix'!B21</f>
        <v>1.4.3</v>
      </c>
      <c r="C21" s="62" t="str">
        <f>'IC-CBMA Evaluation Matrix'!C21</f>
        <v>Storage, incl. cloud computing for scalability</v>
      </c>
      <c r="D21" s="61"/>
      <c r="E21" s="69" t="s">
        <v>124</v>
      </c>
      <c r="F21" s="61"/>
    </row>
    <row r="22" spans="1:6" ht="30" x14ac:dyDescent="0.25">
      <c r="A22" s="62"/>
      <c r="B22" s="67" t="str">
        <f>'IC-CBMA Evaluation Matrix'!B22</f>
        <v>1.4.4</v>
      </c>
      <c r="C22" s="62" t="str">
        <f>'IC-CBMA Evaluation Matrix'!C22</f>
        <v>Blockchain runtime flow</v>
      </c>
      <c r="D22" s="61"/>
      <c r="E22" s="69" t="s">
        <v>125</v>
      </c>
      <c r="F22" s="61"/>
    </row>
    <row r="23" spans="1:6" x14ac:dyDescent="0.25">
      <c r="A23" s="63"/>
      <c r="B23" s="64">
        <f>'IC-CBMA Evaluation Matrix'!B23</f>
        <v>1.5</v>
      </c>
      <c r="C23" s="63" t="str">
        <f>'IC-CBMA Evaluation Matrix'!C23</f>
        <v>Cloud Deployment</v>
      </c>
      <c r="D23" s="63"/>
      <c r="E23" s="63"/>
      <c r="F23" s="63"/>
    </row>
    <row r="24" spans="1:6" ht="48" customHeight="1" x14ac:dyDescent="0.25">
      <c r="A24" s="62"/>
      <c r="B24" s="67" t="str">
        <f>'IC-CBMA Evaluation Matrix'!B24</f>
        <v>1.5.1</v>
      </c>
      <c r="C24" s="62" t="str">
        <f>'IC-CBMA Evaluation Matrix'!C24</f>
        <v>Scalability and Elasticity</v>
      </c>
      <c r="D24" s="70"/>
      <c r="E24" s="69" t="s">
        <v>126</v>
      </c>
      <c r="F24" s="61"/>
    </row>
    <row r="25" spans="1:6" ht="45" x14ac:dyDescent="0.25">
      <c r="A25" s="62"/>
      <c r="B25" s="67" t="str">
        <f>'IC-CBMA Evaluation Matrix'!B25</f>
        <v>1.5.2</v>
      </c>
      <c r="C25" s="62" t="str">
        <f>'IC-CBMA Evaluation Matrix'!C25</f>
        <v>Bandwidth</v>
      </c>
      <c r="D25" s="70"/>
      <c r="E25" s="69" t="s">
        <v>127</v>
      </c>
      <c r="F25" s="61"/>
    </row>
    <row r="26" spans="1:6" ht="60" x14ac:dyDescent="0.25">
      <c r="A26" s="62"/>
      <c r="B26" s="67" t="str">
        <f>'IC-CBMA Evaluation Matrix'!B26</f>
        <v>1.5.3</v>
      </c>
      <c r="C26" s="62" t="str">
        <f>'IC-CBMA Evaluation Matrix'!C26</f>
        <v>Data Sovereignty</v>
      </c>
      <c r="D26" s="61"/>
      <c r="E26" s="69" t="s">
        <v>128</v>
      </c>
      <c r="F26" s="61"/>
    </row>
    <row r="27" spans="1:6" ht="60" x14ac:dyDescent="0.25">
      <c r="A27" s="62"/>
      <c r="B27" s="67" t="str">
        <f>'IC-CBMA Evaluation Matrix'!B27</f>
        <v>1.5.4</v>
      </c>
      <c r="C27" s="62" t="str">
        <f>'IC-CBMA Evaluation Matrix'!C27</f>
        <v>Resilience</v>
      </c>
      <c r="D27" s="61"/>
      <c r="E27" s="69" t="s">
        <v>129</v>
      </c>
      <c r="F27" s="61"/>
    </row>
    <row r="28" spans="1:6" ht="60" x14ac:dyDescent="0.25">
      <c r="A28" s="62"/>
      <c r="B28" s="67" t="str">
        <f>'IC-CBMA Evaluation Matrix'!B28</f>
        <v>1.5.5</v>
      </c>
      <c r="C28" s="62" t="str">
        <f>'IC-CBMA Evaluation Matrix'!C28</f>
        <v>Security</v>
      </c>
      <c r="D28" s="61"/>
      <c r="E28" s="69" t="s">
        <v>130</v>
      </c>
      <c r="F28" s="61"/>
    </row>
  </sheetData>
  <sheetProtection password="CBEB" sheet="1" objects="1" scenarios="1" formatCells="0" formatColumns="0" formatRows="0" insertRows="0" deleteRows="0" selectLockedCells="1"/>
  <mergeCells count="1">
    <mergeCell ref="A1:F1"/>
  </mergeCells>
  <phoneticPr fontId="17" type="noConversion"/>
  <conditionalFormatting sqref="D24:D26 F24:F26">
    <cfRule type="expression" dxfId="1" priority="55" stopIfTrue="1">
      <formula>"$A$3 == ""s"""</formula>
    </cfRule>
  </conditionalFormatting>
  <conditionalFormatting sqref="D27:D28 F27:F28">
    <cfRule type="expression" dxfId="0" priority="2" stopIfTrue="1">
      <formula>"$A$3 == ""s"""</formula>
    </cfRule>
  </conditionalFormatting>
  <pageMargins left="0.7" right="0.7" top="0.75" bottom="0.75" header="0.3" footer="0.3"/>
  <pageSetup scale="76"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A10" sqref="A10"/>
    </sheetView>
  </sheetViews>
  <sheetFormatPr defaultColWidth="15.140625" defaultRowHeight="15" x14ac:dyDescent="0.2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x14ac:dyDescent="0.3">
      <c r="A1" s="81" t="s">
        <v>59</v>
      </c>
      <c r="B1" s="37"/>
      <c r="C1" s="37"/>
      <c r="D1" s="38"/>
      <c r="E1" s="78" t="s">
        <v>58</v>
      </c>
      <c r="F1" s="79"/>
      <c r="G1" s="79"/>
      <c r="H1" s="80"/>
    </row>
    <row r="2" spans="1:8" ht="16.5" thickTop="1" thickBot="1" x14ac:dyDescent="0.3">
      <c r="A2" s="82"/>
      <c r="B2" s="37"/>
      <c r="C2" s="37"/>
      <c r="D2" s="38" t="s">
        <v>57</v>
      </c>
      <c r="E2" s="44"/>
      <c r="F2" s="44"/>
      <c r="G2" s="45"/>
      <c r="H2" s="46"/>
    </row>
    <row r="3" spans="1:8" ht="16.5" thickTop="1" thickBot="1" x14ac:dyDescent="0.3">
      <c r="A3" s="82"/>
      <c r="B3" s="37"/>
      <c r="C3" s="37"/>
      <c r="D3" s="38" t="s">
        <v>56</v>
      </c>
      <c r="E3" s="44"/>
      <c r="F3" s="44"/>
      <c r="G3" s="45"/>
      <c r="H3" s="46"/>
    </row>
    <row r="4" spans="1:8" ht="16.5" customHeight="1" thickTop="1" thickBot="1" x14ac:dyDescent="0.3">
      <c r="A4" s="82"/>
      <c r="B4" s="37"/>
      <c r="C4" s="37"/>
      <c r="D4" s="38" t="s">
        <v>55</v>
      </c>
      <c r="E4" s="44"/>
      <c r="F4" s="44"/>
      <c r="G4" s="45"/>
      <c r="H4" s="46"/>
    </row>
    <row r="5" spans="1:8" ht="15.75" thickTop="1" x14ac:dyDescent="0.25">
      <c r="A5" s="82"/>
      <c r="B5" s="39"/>
      <c r="C5" s="39"/>
      <c r="D5" s="40" t="s">
        <v>54</v>
      </c>
      <c r="E5" s="41"/>
      <c r="F5" s="41"/>
      <c r="G5" s="42"/>
      <c r="H5" s="43"/>
    </row>
    <row r="6" spans="1:8" x14ac:dyDescent="0.25">
      <c r="A6" s="47" t="s">
        <v>53</v>
      </c>
      <c r="B6" s="47" t="s">
        <v>52</v>
      </c>
      <c r="C6" s="47" t="s">
        <v>51</v>
      </c>
      <c r="D6" s="47" t="s">
        <v>50</v>
      </c>
      <c r="E6" s="47" t="s">
        <v>49</v>
      </c>
      <c r="F6" s="47" t="s">
        <v>49</v>
      </c>
      <c r="G6" s="47" t="s">
        <v>49</v>
      </c>
      <c r="H6" s="47" t="s">
        <v>49</v>
      </c>
    </row>
    <row r="7" spans="1:8" ht="117" customHeight="1" x14ac:dyDescent="0.25">
      <c r="A7" s="48" t="s">
        <v>48</v>
      </c>
      <c r="B7" s="36" t="s">
        <v>47</v>
      </c>
      <c r="C7" s="35" t="s">
        <v>46</v>
      </c>
      <c r="D7" s="34" t="s">
        <v>45</v>
      </c>
      <c r="E7" s="33"/>
      <c r="F7" s="33"/>
      <c r="G7" s="29"/>
      <c r="H7" s="32"/>
    </row>
    <row r="8" spans="1:8" ht="123" customHeight="1" x14ac:dyDescent="0.25">
      <c r="A8" s="49" t="s">
        <v>44</v>
      </c>
      <c r="B8" s="31" t="s">
        <v>43</v>
      </c>
      <c r="C8" s="26" t="s">
        <v>62</v>
      </c>
      <c r="D8" s="25" t="s">
        <v>42</v>
      </c>
      <c r="E8" s="30"/>
      <c r="F8" s="30"/>
      <c r="G8" s="29"/>
      <c r="H8" s="28"/>
    </row>
    <row r="9" spans="1:8" ht="123" customHeight="1" x14ac:dyDescent="0.25">
      <c r="A9" s="50" t="s">
        <v>61</v>
      </c>
      <c r="B9" s="27" t="s">
        <v>41</v>
      </c>
      <c r="C9" s="26" t="s">
        <v>40</v>
      </c>
      <c r="D9" s="25" t="s">
        <v>39</v>
      </c>
      <c r="E9" s="24"/>
      <c r="F9" s="24"/>
      <c r="G9" s="23"/>
      <c r="H9" s="22"/>
    </row>
    <row r="10" spans="1:8" ht="123" customHeight="1" thickBot="1" x14ac:dyDescent="0.3">
      <c r="A10" s="50" t="s">
        <v>60</v>
      </c>
      <c r="B10" s="27" t="s">
        <v>38</v>
      </c>
      <c r="C10" s="51" t="s">
        <v>37</v>
      </c>
      <c r="D10" s="52" t="s">
        <v>36</v>
      </c>
      <c r="E10" s="24"/>
      <c r="F10" s="24"/>
      <c r="G10" s="23"/>
      <c r="H10" s="22"/>
    </row>
    <row r="11" spans="1:8" x14ac:dyDescent="0.25">
      <c r="A11" s="53"/>
      <c r="B11" s="53"/>
      <c r="C11" s="53"/>
      <c r="D11" s="53"/>
      <c r="E11" s="53"/>
      <c r="F11" s="53"/>
      <c r="G11" s="53"/>
      <c r="H11" s="53"/>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x14ac:dyDescent="0.25"/>
  <cols>
    <col min="1" max="256" width="7.7109375" customWidth="1"/>
  </cols>
  <sheetData>
    <row r="1" spans="1:256" ht="13.5" customHeight="1" x14ac:dyDescent="0.25">
      <c r="A1" s="17">
        <f>IF(Cover!1:1,"AAAAAB2X9gA=",0)</f>
        <v>0</v>
      </c>
      <c r="B1" s="17" t="e">
        <f>AND(Cover!A1,"AAAAAB2X9gE=")</f>
        <v>#VALUE!</v>
      </c>
      <c r="C1" s="17" t="e">
        <f>AND(Cover!C1,"AAAAAB2X9gI=")</f>
        <v>#VALUE!</v>
      </c>
      <c r="D1" s="17" t="e">
        <f>AND(Cover!D1,"AAAAAB2X9gM=")</f>
        <v>#VALUE!</v>
      </c>
      <c r="E1" s="17" t="e">
        <f t="shared" ref="E1:H1" si="0">AND(Cover!#REF!,"AAAAAB2X9gQ=")</f>
        <v>#REF!</v>
      </c>
      <c r="F1" s="17" t="e">
        <f t="shared" si="0"/>
        <v>#REF!</v>
      </c>
      <c r="G1" s="17" t="e">
        <f t="shared" si="0"/>
        <v>#REF!</v>
      </c>
      <c r="H1" s="17" t="e">
        <f t="shared" si="0"/>
        <v>#REF!</v>
      </c>
      <c r="I1" s="17" t="e">
        <f>AND(Cover!E1,"AAAAAB2X9gg=")</f>
        <v>#VALUE!</v>
      </c>
      <c r="J1" s="17" t="e">
        <f>AND(Cover!#REF!,"AAAAAB2X9gk=")</f>
        <v>#REF!</v>
      </c>
      <c r="K1" s="17">
        <f>IF(Cover!2:2,"AAAAAB2X9go=",0)</f>
        <v>0</v>
      </c>
      <c r="L1" s="17" t="e">
        <f>AND(Cover!A2,"AAAAAB2X9gs=")</f>
        <v>#VALUE!</v>
      </c>
      <c r="M1" s="17" t="e">
        <f>AND(Cover!C2,"AAAAAB2X9gw=")</f>
        <v>#VALUE!</v>
      </c>
      <c r="N1" s="17" t="e">
        <f>AND(Cover!D2,"AAAAAB2X9g0=")</f>
        <v>#VALUE!</v>
      </c>
      <c r="O1" s="17" t="e">
        <f t="shared" ref="O1:R1" si="1">AND(Cover!#REF!,"AAAAAB2X9g4=")</f>
        <v>#REF!</v>
      </c>
      <c r="P1" s="17" t="e">
        <f t="shared" si="1"/>
        <v>#REF!</v>
      </c>
      <c r="Q1" s="17" t="e">
        <f t="shared" si="1"/>
        <v>#REF!</v>
      </c>
      <c r="R1" s="17" t="e">
        <f t="shared" si="1"/>
        <v>#REF!</v>
      </c>
      <c r="S1" s="17" t="e">
        <f>AND(Cover!E2,"AAAAAB2X9hI=")</f>
        <v>#VALUE!</v>
      </c>
      <c r="T1" s="17" t="e">
        <f t="shared" ref="T1:AD1" si="2">AND(Cover!#REF!,"AAAAAB2X9hM=")</f>
        <v>#REF!</v>
      </c>
      <c r="U1" s="17" t="e">
        <f t="shared" si="2"/>
        <v>#REF!</v>
      </c>
      <c r="V1" s="17" t="e">
        <f t="shared" si="2"/>
        <v>#REF!</v>
      </c>
      <c r="W1" s="17" t="e">
        <f t="shared" si="2"/>
        <v>#REF!</v>
      </c>
      <c r="X1" s="17" t="e">
        <f t="shared" si="2"/>
        <v>#REF!</v>
      </c>
      <c r="Y1" s="17" t="e">
        <f t="shared" si="2"/>
        <v>#REF!</v>
      </c>
      <c r="Z1" s="17" t="e">
        <f t="shared" si="2"/>
        <v>#REF!</v>
      </c>
      <c r="AA1" s="17" t="e">
        <f t="shared" si="2"/>
        <v>#REF!</v>
      </c>
      <c r="AB1" s="17" t="e">
        <f t="shared" si="2"/>
        <v>#REF!</v>
      </c>
      <c r="AC1" s="17" t="e">
        <f t="shared" si="2"/>
        <v>#REF!</v>
      </c>
      <c r="AD1" s="17" t="e">
        <f t="shared" si="2"/>
        <v>#REF!</v>
      </c>
      <c r="AE1" s="17">
        <f>IF(Cover!3:3,"AAAAAB2X9h4=",0)</f>
        <v>0</v>
      </c>
      <c r="AF1" s="17" t="e">
        <f>AND(Cover!A3,"AAAAAB2X9h8=")</f>
        <v>#VALUE!</v>
      </c>
      <c r="AG1" s="17" t="e">
        <f>AND(Cover!C3,"AAAAAB2X9iA=")</f>
        <v>#VALUE!</v>
      </c>
      <c r="AH1" s="17" t="e">
        <f>AND(Cover!D3,"AAAAAB2X9iE=")</f>
        <v>#VALUE!</v>
      </c>
      <c r="AI1" s="17" t="e">
        <f t="shared" ref="AI1:AL1" si="3">AND(Cover!#REF!,"AAAAAB2X9iI=")</f>
        <v>#REF!</v>
      </c>
      <c r="AJ1" s="17" t="e">
        <f t="shared" si="3"/>
        <v>#REF!</v>
      </c>
      <c r="AK1" s="17" t="e">
        <f t="shared" si="3"/>
        <v>#REF!</v>
      </c>
      <c r="AL1" s="17" t="e">
        <f t="shared" si="3"/>
        <v>#REF!</v>
      </c>
      <c r="AM1" s="17" t="e">
        <f>AND(Cover!E3,"AAAAAB2X9iY=")</f>
        <v>#VALUE!</v>
      </c>
      <c r="AN1" s="17" t="e">
        <f>AND(Cover!#REF!,"AAAAAB2X9ic=")</f>
        <v>#REF!</v>
      </c>
      <c r="AO1" s="17">
        <f>IF(Cover!4:4,"AAAAAB2X9ig=",0)</f>
        <v>0</v>
      </c>
      <c r="AP1" s="17" t="e">
        <f>AND(Cover!A4,"AAAAAB2X9ik=")</f>
        <v>#VALUE!</v>
      </c>
      <c r="AQ1" s="17" t="e">
        <f>AND(Cover!C4,"AAAAAB2X9io=")</f>
        <v>#VALUE!</v>
      </c>
      <c r="AR1" s="17" t="e">
        <f>AND(Cover!D4,"AAAAAB2X9is=")</f>
        <v>#VALUE!</v>
      </c>
      <c r="AS1" s="17" t="e">
        <f t="shared" ref="AS1:AV1" si="4">AND(Cover!#REF!,"AAAAAB2X9iw=")</f>
        <v>#REF!</v>
      </c>
      <c r="AT1" s="17" t="e">
        <f t="shared" si="4"/>
        <v>#REF!</v>
      </c>
      <c r="AU1" s="17" t="e">
        <f t="shared" si="4"/>
        <v>#REF!</v>
      </c>
      <c r="AV1" s="17" t="e">
        <f t="shared" si="4"/>
        <v>#REF!</v>
      </c>
      <c r="AW1" s="17" t="e">
        <f>AND(Cover!E4,"AAAAAB2X9jA=")</f>
        <v>#VALUE!</v>
      </c>
      <c r="AX1" s="17" t="e">
        <f t="shared" ref="AX1:CB1" si="5">AND(Cover!#REF!,"AAAAAB2X9jE=")</f>
        <v>#REF!</v>
      </c>
      <c r="AY1" s="17" t="e">
        <f t="shared" si="5"/>
        <v>#REF!</v>
      </c>
      <c r="AZ1" s="17" t="e">
        <f t="shared" si="5"/>
        <v>#REF!</v>
      </c>
      <c r="BA1" s="17" t="e">
        <f t="shared" si="5"/>
        <v>#REF!</v>
      </c>
      <c r="BB1" s="17" t="e">
        <f t="shared" si="5"/>
        <v>#REF!</v>
      </c>
      <c r="BC1" s="17" t="e">
        <f t="shared" si="5"/>
        <v>#REF!</v>
      </c>
      <c r="BD1" s="17" t="e">
        <f t="shared" si="5"/>
        <v>#REF!</v>
      </c>
      <c r="BE1" s="17" t="e">
        <f t="shared" si="5"/>
        <v>#REF!</v>
      </c>
      <c r="BF1" s="17" t="e">
        <f t="shared" si="5"/>
        <v>#REF!</v>
      </c>
      <c r="BG1" s="17" t="e">
        <f t="shared" si="5"/>
        <v>#REF!</v>
      </c>
      <c r="BH1" s="17" t="e">
        <f t="shared" si="5"/>
        <v>#REF!</v>
      </c>
      <c r="BI1" s="17" t="e">
        <f t="shared" si="5"/>
        <v>#REF!</v>
      </c>
      <c r="BJ1" s="17" t="e">
        <f t="shared" si="5"/>
        <v>#REF!</v>
      </c>
      <c r="BK1" s="17" t="e">
        <f t="shared" si="5"/>
        <v>#REF!</v>
      </c>
      <c r="BL1" s="17" t="e">
        <f t="shared" si="5"/>
        <v>#REF!</v>
      </c>
      <c r="BM1" s="17" t="e">
        <f t="shared" si="5"/>
        <v>#REF!</v>
      </c>
      <c r="BN1" s="17" t="e">
        <f t="shared" si="5"/>
        <v>#REF!</v>
      </c>
      <c r="BO1" s="17" t="e">
        <f t="shared" si="5"/>
        <v>#REF!</v>
      </c>
      <c r="BP1" s="17" t="e">
        <f t="shared" si="5"/>
        <v>#REF!</v>
      </c>
      <c r="BQ1" s="17" t="e">
        <f t="shared" si="5"/>
        <v>#REF!</v>
      </c>
      <c r="BR1" s="17" t="e">
        <f t="shared" si="5"/>
        <v>#REF!</v>
      </c>
      <c r="BS1" s="17" t="e">
        <f t="shared" si="5"/>
        <v>#REF!</v>
      </c>
      <c r="BT1" s="17" t="e">
        <f t="shared" si="5"/>
        <v>#REF!</v>
      </c>
      <c r="BU1" s="17" t="e">
        <f t="shared" si="5"/>
        <v>#REF!</v>
      </c>
      <c r="BV1" s="17" t="e">
        <f t="shared" si="5"/>
        <v>#REF!</v>
      </c>
      <c r="BW1" s="17" t="e">
        <f t="shared" si="5"/>
        <v>#REF!</v>
      </c>
      <c r="BX1" s="17" t="e">
        <f t="shared" si="5"/>
        <v>#REF!</v>
      </c>
      <c r="BY1" s="17" t="e">
        <f t="shared" si="5"/>
        <v>#REF!</v>
      </c>
      <c r="BZ1" s="17" t="e">
        <f t="shared" si="5"/>
        <v>#REF!</v>
      </c>
      <c r="CA1" s="17" t="e">
        <f t="shared" si="5"/>
        <v>#REF!</v>
      </c>
      <c r="CB1" s="17" t="e">
        <f t="shared" si="5"/>
        <v>#REF!</v>
      </c>
      <c r="CC1" s="17">
        <f>IF(Cover!5:5,"AAAAAB2X9lA=",0)</f>
        <v>0</v>
      </c>
      <c r="CD1" s="17" t="e">
        <f>AND(Cover!A5,"AAAAAB2X9lE=")</f>
        <v>#VALUE!</v>
      </c>
      <c r="CE1" s="17" t="e">
        <f>AND(Cover!C5,"AAAAAB2X9lI=")</f>
        <v>#VALUE!</v>
      </c>
      <c r="CF1" s="17" t="e">
        <f>AND(Cover!D5,"AAAAAB2X9lM=")</f>
        <v>#VALUE!</v>
      </c>
      <c r="CG1" s="17" t="e">
        <f t="shared" ref="CG1:CJ1" si="6">AND(Cover!#REF!,"AAAAAB2X9lQ=")</f>
        <v>#REF!</v>
      </c>
      <c r="CH1" s="17" t="e">
        <f t="shared" si="6"/>
        <v>#REF!</v>
      </c>
      <c r="CI1" s="17" t="e">
        <f t="shared" si="6"/>
        <v>#REF!</v>
      </c>
      <c r="CJ1" s="17" t="e">
        <f t="shared" si="6"/>
        <v>#REF!</v>
      </c>
      <c r="CK1" s="17" t="e">
        <f>AND(Cover!E5,"AAAAAB2X9lg=")</f>
        <v>#VALUE!</v>
      </c>
      <c r="CL1" s="17" t="e">
        <f>AND(Cover!#REF!,"AAAAAB2X9lk=")</f>
        <v>#REF!</v>
      </c>
      <c r="CM1" s="17">
        <f>IF(Cover!7:7,"AAAAAB2X9lo=",0)</f>
        <v>0</v>
      </c>
      <c r="CN1" s="17" t="e">
        <f>AND(Cover!A7,"AAAAAB2X9ls=")</f>
        <v>#VALUE!</v>
      </c>
      <c r="CO1" s="17" t="e">
        <f>AND(Cover!C7,"AAAAAB2X9lw=")</f>
        <v>#VALUE!</v>
      </c>
      <c r="CP1" s="17" t="e">
        <f>AND(Cover!D7,"AAAAAB2X9l0=")</f>
        <v>#VALUE!</v>
      </c>
      <c r="CQ1" s="17" t="e">
        <f t="shared" ref="CQ1:CT1" si="7">AND(Cover!#REF!,"AAAAAB2X9l4=")</f>
        <v>#REF!</v>
      </c>
      <c r="CR1" s="17" t="e">
        <f t="shared" si="7"/>
        <v>#REF!</v>
      </c>
      <c r="CS1" s="17" t="e">
        <f t="shared" si="7"/>
        <v>#REF!</v>
      </c>
      <c r="CT1" s="17" t="e">
        <f t="shared" si="7"/>
        <v>#REF!</v>
      </c>
      <c r="CU1" s="17" t="e">
        <f>AND(Cover!E7,"AAAAAB2X9mI=")</f>
        <v>#VALUE!</v>
      </c>
      <c r="CV1" s="17" t="e">
        <f>AND(Cover!#REF!,"AAAAAB2X9mM=")</f>
        <v>#REF!</v>
      </c>
      <c r="CW1" s="17">
        <f>IF(Cover!8:8,"AAAAAB2X9mQ=",0)</f>
        <v>0</v>
      </c>
      <c r="CX1" s="17" t="e">
        <f>AND(Cover!A8,"AAAAAB2X9mU=")</f>
        <v>#VALUE!</v>
      </c>
      <c r="CY1" s="17" t="e">
        <f>AND(Cover!C8,"AAAAAB2X9mY=")</f>
        <v>#VALUE!</v>
      </c>
      <c r="CZ1" s="17" t="e">
        <f>AND(Cover!D8,"AAAAAB2X9mc=")</f>
        <v>#VALUE!</v>
      </c>
      <c r="DA1" s="17" t="e">
        <f t="shared" ref="DA1:DD1" si="8">AND(Cover!#REF!,"AAAAAB2X9mg=")</f>
        <v>#REF!</v>
      </c>
      <c r="DB1" s="17" t="e">
        <f t="shared" si="8"/>
        <v>#REF!</v>
      </c>
      <c r="DC1" s="17" t="e">
        <f t="shared" si="8"/>
        <v>#REF!</v>
      </c>
      <c r="DD1" s="17" t="e">
        <f t="shared" si="8"/>
        <v>#REF!</v>
      </c>
      <c r="DE1" s="17" t="e">
        <f>AND(Cover!E8,"AAAAAB2X9mw=")</f>
        <v>#VALUE!</v>
      </c>
      <c r="DF1" s="17" t="e">
        <f>AND(Cover!#REF!,"AAAAAB2X9m0=")</f>
        <v>#REF!</v>
      </c>
      <c r="DG1" s="17">
        <f>IF(Cover!9:9,"AAAAAB2X9m4=",0)</f>
        <v>0</v>
      </c>
      <c r="DH1" s="17" t="e">
        <f>AND(Cover!A9,"AAAAAB2X9m8=")</f>
        <v>#VALUE!</v>
      </c>
      <c r="DI1" s="17" t="e">
        <f>AND(Cover!C9,"AAAAAB2X9nA=")</f>
        <v>#VALUE!</v>
      </c>
      <c r="DJ1" s="17" t="e">
        <f>AND(Cover!D9,"AAAAAB2X9nE=")</f>
        <v>#VALUE!</v>
      </c>
      <c r="DK1" s="17" t="e">
        <f>AND(Cover!C10,"AAAAAB2X9nI=")</f>
        <v>#VALUE!</v>
      </c>
      <c r="DL1" s="17" t="e">
        <f t="shared" ref="DL1:DN1" si="9">AND(Cover!#REF!,"AAAAAB2X9nM=")</f>
        <v>#REF!</v>
      </c>
      <c r="DM1" s="17" t="e">
        <f t="shared" si="9"/>
        <v>#REF!</v>
      </c>
      <c r="DN1" s="17" t="e">
        <f t="shared" si="9"/>
        <v>#REF!</v>
      </c>
      <c r="DO1" s="17" t="e">
        <f>AND(Cover!E9,"AAAAAB2X9nY=")</f>
        <v>#VALUE!</v>
      </c>
      <c r="DP1" s="17" t="e">
        <f>AND(Cover!#REF!,"AAAAAB2X9nc=")</f>
        <v>#REF!</v>
      </c>
      <c r="DQ1" s="17">
        <f>IF(Cover!10:10,"AAAAAB2X9ng=",0)</f>
        <v>0</v>
      </c>
      <c r="DR1" s="17" t="e">
        <f>AND(Cover!A10,"AAAAAB2X9nk=")</f>
        <v>#VALUE!</v>
      </c>
      <c r="DS1" s="17" t="e">
        <f>AND(Cover!#REF!,"AAAAAB2X9no=")</f>
        <v>#REF!</v>
      </c>
      <c r="DT1" s="17" t="e">
        <f>AND(Cover!D10,"AAAAAB2X9ns=")</f>
        <v>#VALUE!</v>
      </c>
      <c r="DU1" s="17" t="e">
        <f>AND(Cover!C11,"AAAAAB2X9nw=")</f>
        <v>#VALUE!</v>
      </c>
      <c r="DV1" s="17" t="e">
        <f t="shared" ref="DV1:DX1" si="10">AND(Cover!#REF!,"AAAAAB2X9n0=")</f>
        <v>#REF!</v>
      </c>
      <c r="DW1" s="17" t="e">
        <f t="shared" si="10"/>
        <v>#REF!</v>
      </c>
      <c r="DX1" s="17" t="e">
        <f t="shared" si="10"/>
        <v>#REF!</v>
      </c>
      <c r="DY1" s="17" t="e">
        <f>AND(Cover!E10,"AAAAAB2X9oA=")</f>
        <v>#VALUE!</v>
      </c>
      <c r="DZ1" s="17" t="e">
        <f>AND(Cover!#REF!,"AAAAAB2X9oE=")</f>
        <v>#REF!</v>
      </c>
      <c r="EA1" s="17">
        <f>IF(Cover!11:11,"AAAAAB2X9oI=",0)</f>
        <v>0</v>
      </c>
      <c r="EB1" s="17" t="e">
        <f>AND(Cover!A11,"AAAAAB2X9oM=")</f>
        <v>#VALUE!</v>
      </c>
      <c r="EC1" s="17" t="e">
        <f>AND(Cover!#REF!,"AAAAAB2X9oQ=")</f>
        <v>#REF!</v>
      </c>
      <c r="ED1" s="17" t="e">
        <f>AND(Cover!D11,"AAAAAB2X9oU=")</f>
        <v>#VALUE!</v>
      </c>
      <c r="EE1" s="17" t="e">
        <f>AND(Cover!C12,"AAAAAB2X9oY=")</f>
        <v>#VALUE!</v>
      </c>
      <c r="EF1" s="17" t="e">
        <f t="shared" ref="EF1:EH1" si="11">AND(Cover!#REF!,"AAAAAB2X9oc=")</f>
        <v>#REF!</v>
      </c>
      <c r="EG1" s="17" t="e">
        <f t="shared" si="11"/>
        <v>#REF!</v>
      </c>
      <c r="EH1" s="17" t="e">
        <f t="shared" si="11"/>
        <v>#REF!</v>
      </c>
      <c r="EI1" s="17" t="e">
        <f>AND(Cover!E11,"AAAAAB2X9oo=")</f>
        <v>#VALUE!</v>
      </c>
      <c r="EJ1" s="17" t="e">
        <f>AND(Cover!#REF!,"AAAAAB2X9os=")</f>
        <v>#REF!</v>
      </c>
      <c r="EK1" s="17">
        <f>IF(Cover!12:12,"AAAAAB2X9ow=",0)</f>
        <v>0</v>
      </c>
      <c r="EL1" s="17">
        <f>IF(Cover!13:13,"AAAAAB2X9o0=",0)</f>
        <v>0</v>
      </c>
      <c r="EM1" s="17">
        <f>IF(Cover!A:A,"AAAAAB2X9o4=",0)</f>
        <v>0</v>
      </c>
      <c r="EN1" s="17">
        <f>IF(Cover!C:C,"AAAAAB2X9o8=",0)</f>
        <v>0</v>
      </c>
      <c r="EO1" s="17">
        <f>IF(Cover!D:D,"AAAAAB2X9pA=",0)</f>
        <v>0</v>
      </c>
      <c r="EP1" s="17" t="e">
        <f t="shared" ref="EP1:ES1" si="12">IF(Cover!#REF!,"AAAAAB2X9pE=",0)</f>
        <v>#REF!</v>
      </c>
      <c r="EQ1" s="17" t="e">
        <f t="shared" si="12"/>
        <v>#REF!</v>
      </c>
      <c r="ER1" s="17" t="e">
        <f t="shared" si="12"/>
        <v>#REF!</v>
      </c>
      <c r="ES1" s="17" t="e">
        <f t="shared" si="12"/>
        <v>#REF!</v>
      </c>
      <c r="ET1" s="17">
        <f>IF(Cover!E:E,"AAAAAB2X9pU=",0)</f>
        <v>0</v>
      </c>
      <c r="EU1" s="17" t="e">
        <f>IF(Cover!#REF!,"AAAAAB2X9pY=",0)</f>
        <v>#REF!</v>
      </c>
      <c r="EV1" s="17" t="e">
        <f>IF(#REF!,"AAAAAB2X9pc=",0)</f>
        <v>#REF!</v>
      </c>
      <c r="EW1" s="17" t="e">
        <f>AND(#REF!,"AAAAAB2X9pg=")</f>
        <v>#REF!</v>
      </c>
      <c r="EX1" s="17" t="e">
        <f>IF(#REF!,"AAAAAB2X9pk=",0)</f>
        <v>#REF!</v>
      </c>
      <c r="EY1" s="17" t="e">
        <f>AND(#REF!,"AAAAAB2X9po=")</f>
        <v>#REF!</v>
      </c>
      <c r="EZ1" s="17" t="e">
        <f>IF(#REF!,"AAAAAB2X9ps=",0)</f>
        <v>#REF!</v>
      </c>
      <c r="FA1" s="17" t="e">
        <f>AND(#REF!,"AAAAAB2X9pw=")</f>
        <v>#REF!</v>
      </c>
      <c r="FB1" s="17" t="e">
        <f>IF(#REF!,"AAAAAB2X9p0=",0)</f>
        <v>#REF!</v>
      </c>
      <c r="FC1" s="17" t="e">
        <f>AND(#REF!,"AAAAAB2X9p4=")</f>
        <v>#REF!</v>
      </c>
      <c r="FD1" s="17" t="e">
        <f>IF(#REF!,"AAAAAB2X9p8=",0)</f>
        <v>#REF!</v>
      </c>
      <c r="FE1" s="17" t="e">
        <f>AND(#REF!,"AAAAAB2X9qA=")</f>
        <v>#REF!</v>
      </c>
      <c r="FF1" s="17" t="e">
        <f>IF(#REF!,"AAAAAB2X9qE=",0)</f>
        <v>#REF!</v>
      </c>
      <c r="FG1" s="17" t="e">
        <f>AND(#REF!,"AAAAAB2X9qI=")</f>
        <v>#REF!</v>
      </c>
      <c r="FH1" s="17" t="e">
        <f>IF(#REF!,"AAAAAB2X9qM=",0)</f>
        <v>#REF!</v>
      </c>
      <c r="FI1" s="17" t="e">
        <f>AND(#REF!,"AAAAAB2X9qQ=")</f>
        <v>#REF!</v>
      </c>
      <c r="FJ1" s="17" t="e">
        <f>IF(#REF!,"AAAAAB2X9qU=",0)</f>
        <v>#REF!</v>
      </c>
      <c r="FK1" s="17" t="e">
        <f>AND(#REF!,"AAAAAB2X9qY=")</f>
        <v>#REF!</v>
      </c>
      <c r="FL1" s="17" t="e">
        <f>IF(#REF!,"AAAAAB2X9qc=",0)</f>
        <v>#REF!</v>
      </c>
      <c r="FM1" s="17" t="e">
        <f>AND(#REF!,"AAAAAB2X9qg=")</f>
        <v>#REF!</v>
      </c>
      <c r="FN1" s="17" t="e">
        <f>IF(#REF!,"AAAAAB2X9qk=",0)</f>
        <v>#REF!</v>
      </c>
      <c r="FO1" s="17" t="e">
        <f>AND(#REF!,"AAAAAB2X9qo=")</f>
        <v>#REF!</v>
      </c>
      <c r="FP1" s="17" t="e">
        <f>IF(#REF!,"AAAAAB2X9qs=",0)</f>
        <v>#REF!</v>
      </c>
      <c r="FQ1" s="17" t="e">
        <f>AND(#REF!,"AAAAAB2X9qw=")</f>
        <v>#REF!</v>
      </c>
      <c r="FR1" s="17" t="e">
        <f>IF(#REF!,"AAAAAB2X9q0=",0)</f>
        <v>#REF!</v>
      </c>
      <c r="FS1" s="17" t="e">
        <f>AND(#REF!,"AAAAAB2X9q4=")</f>
        <v>#REF!</v>
      </c>
      <c r="FT1" s="17" t="e">
        <f>IF(#REF!,"AAAAAB2X9q8=",0)</f>
        <v>#REF!</v>
      </c>
      <c r="FU1" s="17" t="e">
        <f>AND(#REF!,"AAAAAB2X9rA=")</f>
        <v>#REF!</v>
      </c>
      <c r="FV1" s="17" t="e">
        <f>IF(#REF!,"AAAAAB2X9rE=",0)</f>
        <v>#REF!</v>
      </c>
      <c r="FW1" s="17" t="e">
        <f>AND(#REF!,"AAAAAB2X9rI=")</f>
        <v>#REF!</v>
      </c>
      <c r="FX1" s="17" t="e">
        <f>IF(#REF!,"AAAAAB2X9rM=",0)</f>
        <v>#REF!</v>
      </c>
      <c r="FY1" s="17" t="e">
        <f>AND(#REF!,"AAAAAB2X9rQ=")</f>
        <v>#REF!</v>
      </c>
      <c r="FZ1" s="17" t="e">
        <f>IF(#REF!,"AAAAAB2X9rU=",0)</f>
        <v>#REF!</v>
      </c>
      <c r="GA1" s="17" t="e">
        <f>AND(#REF!,"AAAAAB2X9rY=")</f>
        <v>#REF!</v>
      </c>
      <c r="GB1" s="17" t="e">
        <f>IF(#REF!,"AAAAAB2X9rc=",0)</f>
        <v>#REF!</v>
      </c>
      <c r="GC1" s="17" t="e">
        <f>AND(#REF!,"AAAAAB2X9rg=")</f>
        <v>#REF!</v>
      </c>
      <c r="GD1" s="17" t="e">
        <f>IF(#REF!,"AAAAAB2X9rk=",0)</f>
        <v>#REF!</v>
      </c>
      <c r="GE1" s="17" t="e">
        <f>AND(#REF!,"AAAAAB2X9ro=")</f>
        <v>#REF!</v>
      </c>
      <c r="GF1" s="17" t="e">
        <f>IF(#REF!,"AAAAAB2X9rs=",0)</f>
        <v>#REF!</v>
      </c>
      <c r="GG1" s="17" t="e">
        <f>AND(#REF!,"AAAAAB2X9rw=")</f>
        <v>#REF!</v>
      </c>
      <c r="GH1" s="17" t="e">
        <f>IF(#REF!,"AAAAAB2X9r0=",0)</f>
        <v>#REF!</v>
      </c>
      <c r="GI1" s="17" t="e">
        <f>AND(#REF!,"AAAAAB2X9r4=")</f>
        <v>#REF!</v>
      </c>
      <c r="GJ1" s="17" t="e">
        <f>IF(#REF!,"AAAAAB2X9r8=",0)</f>
        <v>#REF!</v>
      </c>
      <c r="GK1" s="17" t="e">
        <f>AND(#REF!,"AAAAAB2X9sA=")</f>
        <v>#REF!</v>
      </c>
      <c r="GL1" s="17" t="e">
        <f>IF(#REF!,"AAAAAB2X9sE=",0)</f>
        <v>#REF!</v>
      </c>
      <c r="GM1" s="17" t="e">
        <f>AND(#REF!,"AAAAAB2X9sI=")</f>
        <v>#REF!</v>
      </c>
      <c r="GN1" s="17" t="e">
        <f>IF(#REF!,"AAAAAB2X9sM=",0)</f>
        <v>#REF!</v>
      </c>
      <c r="GO1" s="17" t="e">
        <f>AND(#REF!,"AAAAAB2X9sQ=")</f>
        <v>#REF!</v>
      </c>
      <c r="GP1" s="17" t="e">
        <f>IF(#REF!,"AAAAAB2X9sU=",0)</f>
        <v>#REF!</v>
      </c>
      <c r="GQ1" s="17" t="e">
        <f>AND(#REF!,"AAAAAB2X9sY=")</f>
        <v>#REF!</v>
      </c>
      <c r="GR1" s="17" t="e">
        <f>IF(#REF!,"AAAAAB2X9sc=",0)</f>
        <v>#REF!</v>
      </c>
      <c r="GS1" s="17" t="e">
        <f>AND(#REF!,"AAAAAB2X9sg=")</f>
        <v>#REF!</v>
      </c>
      <c r="GT1" s="17" t="e">
        <f>IF(#REF!,"AAAAAB2X9sk=",0)</f>
        <v>#REF!</v>
      </c>
      <c r="GU1" s="17" t="e">
        <f>AND(#REF!,"AAAAAB2X9so=")</f>
        <v>#REF!</v>
      </c>
      <c r="GV1" s="17" t="e">
        <f>IF(#REF!,"AAAAAB2X9ss=",0)</f>
        <v>#REF!</v>
      </c>
      <c r="GW1" s="17" t="e">
        <f>AND(#REF!,"AAAAAB2X9sw=")</f>
        <v>#REF!</v>
      </c>
      <c r="GX1" s="17" t="e">
        <f>IF(#REF!,"AAAAAB2X9s0=",0)</f>
        <v>#REF!</v>
      </c>
      <c r="GY1" s="17" t="e">
        <f>AND(#REF!,"AAAAAB2X9s4=")</f>
        <v>#REF!</v>
      </c>
      <c r="GZ1" s="17" t="e">
        <f>IF(#REF!,"AAAAAB2X9s8=",0)</f>
        <v>#REF!</v>
      </c>
      <c r="HA1" s="17" t="e">
        <f>AND(#REF!,"AAAAAB2X9tA=")</f>
        <v>#REF!</v>
      </c>
      <c r="HB1" s="17" t="e">
        <f>IF(#REF!,"AAAAAB2X9tE=",0)</f>
        <v>#REF!</v>
      </c>
      <c r="HC1" s="17" t="e">
        <f>AND(#REF!,"AAAAAB2X9tI=")</f>
        <v>#REF!</v>
      </c>
      <c r="HD1" s="17" t="e">
        <f>IF(#REF!,"AAAAAB2X9tM=",0)</f>
        <v>#REF!</v>
      </c>
      <c r="HE1" s="17" t="e">
        <f>IF(#REF!,"AAAAAB2X9tQ=",0)</f>
        <v>#REF!</v>
      </c>
      <c r="HF1" s="17" t="e">
        <f>IF(#REF!,"AAAAAB2X9tU=",0)</f>
        <v>#REF!</v>
      </c>
      <c r="HG1" s="17" t="e">
        <f>AND(#REF!,"AAAAAB2X9tY=")</f>
        <v>#REF!</v>
      </c>
      <c r="HH1" s="17" t="e">
        <f>AND(#REF!,"AAAAAB2X9tc=")</f>
        <v>#REF!</v>
      </c>
      <c r="HI1" s="17" t="e">
        <f>IF(#REF!,"AAAAAB2X9tg=",0)</f>
        <v>#REF!</v>
      </c>
      <c r="HJ1" s="17" t="e">
        <f>AND(#REF!,"AAAAAB2X9tk=")</f>
        <v>#REF!</v>
      </c>
      <c r="HK1" s="17" t="e">
        <f>AND(#REF!,"AAAAAB2X9to=")</f>
        <v>#REF!</v>
      </c>
      <c r="HL1" s="17" t="e">
        <f>IF(#REF!,"AAAAAB2X9ts=",0)</f>
        <v>#REF!</v>
      </c>
      <c r="HM1" s="17" t="e">
        <f>AND(#REF!,"AAAAAB2X9tw=")</f>
        <v>#REF!</v>
      </c>
      <c r="HN1" s="17" t="e">
        <f>AND(#REF!,"AAAAAB2X9t0=")</f>
        <v>#REF!</v>
      </c>
      <c r="HO1" s="17" t="e">
        <f>IF(#REF!,"AAAAAB2X9t4=",0)</f>
        <v>#REF!</v>
      </c>
      <c r="HP1" s="17" t="e">
        <f>AND(#REF!,"AAAAAB2X9t8=")</f>
        <v>#REF!</v>
      </c>
      <c r="HQ1" s="17" t="e">
        <f>AND(#REF!,"AAAAAB2X9uA=")</f>
        <v>#REF!</v>
      </c>
      <c r="HR1" s="17" t="e">
        <f>IF(#REF!,"AAAAAB2X9uE=",0)</f>
        <v>#REF!</v>
      </c>
      <c r="HS1" s="17" t="e">
        <f>AND(#REF!,"AAAAAB2X9uI=")</f>
        <v>#REF!</v>
      </c>
      <c r="HT1" s="17" t="e">
        <f>AND(#REF!,"AAAAAB2X9uM=")</f>
        <v>#REF!</v>
      </c>
      <c r="HU1" s="17" t="e">
        <f>IF(#REF!,"AAAAAB2X9uQ=",0)</f>
        <v>#REF!</v>
      </c>
      <c r="HV1" s="17" t="e">
        <f>AND(#REF!,"AAAAAB2X9uU=")</f>
        <v>#REF!</v>
      </c>
      <c r="HW1" s="17" t="e">
        <f>AND(#REF!,"AAAAAB2X9uY=")</f>
        <v>#REF!</v>
      </c>
      <c r="HX1" s="17" t="e">
        <f>IF(#REF!,"AAAAAB2X9uc=",0)</f>
        <v>#REF!</v>
      </c>
      <c r="HY1" s="17" t="e">
        <f>AND(#REF!,"AAAAAB2X9ug=")</f>
        <v>#REF!</v>
      </c>
      <c r="HZ1" s="17" t="e">
        <f>AND(#REF!,"AAAAAB2X9uk=")</f>
        <v>#REF!</v>
      </c>
      <c r="IA1" s="17" t="e">
        <f>IF(#REF!,"AAAAAB2X9uo=",0)</f>
        <v>#REF!</v>
      </c>
      <c r="IB1" s="17" t="e">
        <f>AND(#REF!,"AAAAAB2X9us=")</f>
        <v>#REF!</v>
      </c>
      <c r="IC1" s="17" t="e">
        <f>AND(#REF!,"AAAAAB2X9uw=")</f>
        <v>#REF!</v>
      </c>
      <c r="ID1" s="17" t="e">
        <f>IF(#REF!,"AAAAAB2X9u0=",0)</f>
        <v>#REF!</v>
      </c>
      <c r="IE1" s="17" t="e">
        <f>AND(#REF!,"AAAAAB2X9u4=")</f>
        <v>#REF!</v>
      </c>
      <c r="IF1" s="17" t="e">
        <f>AND(#REF!,"AAAAAB2X9u8=")</f>
        <v>#REF!</v>
      </c>
      <c r="IG1" s="17" t="e">
        <f>IF(#REF!,"AAAAAB2X9vA=",0)</f>
        <v>#REF!</v>
      </c>
      <c r="IH1" s="17" t="e">
        <f>AND(#REF!,"AAAAAB2X9vE=")</f>
        <v>#REF!</v>
      </c>
      <c r="II1" s="17" t="e">
        <f>AND(#REF!,"AAAAAB2X9vI=")</f>
        <v>#REF!</v>
      </c>
      <c r="IJ1" s="17" t="e">
        <f>IF(#REF!,"AAAAAB2X9vM=",0)</f>
        <v>#REF!</v>
      </c>
      <c r="IK1" s="17" t="e">
        <f>AND(#REF!,"AAAAAB2X9vQ=")</f>
        <v>#REF!</v>
      </c>
      <c r="IL1" s="17" t="e">
        <f>AND(#REF!,"AAAAAB2X9vU=")</f>
        <v>#REF!</v>
      </c>
      <c r="IM1" s="17" t="e">
        <f>IF(#REF!,"AAAAAB2X9vY=",0)</f>
        <v>#REF!</v>
      </c>
      <c r="IN1" s="17" t="e">
        <f>AND(#REF!,"AAAAAB2X9vc=")</f>
        <v>#REF!</v>
      </c>
      <c r="IO1" s="17" t="e">
        <f>AND(#REF!,"AAAAAB2X9vg=")</f>
        <v>#REF!</v>
      </c>
      <c r="IP1" s="17" t="e">
        <f>IF(#REF!,"AAAAAB2X9vk=",0)</f>
        <v>#REF!</v>
      </c>
      <c r="IQ1" s="17" t="e">
        <f>AND(#REF!,"AAAAAB2X9vo=")</f>
        <v>#REF!</v>
      </c>
      <c r="IR1" s="17" t="e">
        <f>AND(#REF!,"AAAAAB2X9vs=")</f>
        <v>#REF!</v>
      </c>
      <c r="IS1" s="17" t="e">
        <f>IF(#REF!,"AAAAAB2X9vw=",0)</f>
        <v>#REF!</v>
      </c>
      <c r="IT1" s="17" t="e">
        <f>AND(#REF!,"AAAAAB2X9v0=")</f>
        <v>#REF!</v>
      </c>
      <c r="IU1" s="17" t="e">
        <f>AND(#REF!,"AAAAAB2X9v4=")</f>
        <v>#REF!</v>
      </c>
      <c r="IV1" s="17" t="e">
        <f>IF(#REF!,"AAAAAB2X9v8=",0)</f>
        <v>#REF!</v>
      </c>
    </row>
    <row r="2" spans="1:256" ht="13.5" customHeight="1" x14ac:dyDescent="0.25">
      <c r="A2" s="17" t="e">
        <f>AND(#REF!,"AAAAAH/n9wA=")</f>
        <v>#REF!</v>
      </c>
      <c r="B2" s="17" t="e">
        <f>AND(#REF!,"AAAAAH/n9wE=")</f>
        <v>#REF!</v>
      </c>
      <c r="C2" s="17" t="e">
        <f>IF(#REF!,"AAAAAH/n9wI=",0)</f>
        <v>#REF!</v>
      </c>
      <c r="D2" s="17" t="e">
        <f>AND(#REF!,"AAAAAH/n9wM=")</f>
        <v>#REF!</v>
      </c>
      <c r="E2" s="17" t="e">
        <f>AND(#REF!,"AAAAAH/n9wQ=")</f>
        <v>#REF!</v>
      </c>
      <c r="F2" s="17" t="e">
        <f>IF(#REF!,"AAAAAH/n9wU=",0)</f>
        <v>#REF!</v>
      </c>
      <c r="G2" s="17" t="e">
        <f>AND(#REF!,"AAAAAH/n9wY=")</f>
        <v>#REF!</v>
      </c>
      <c r="H2" s="17" t="e">
        <f>AND(#REF!,"AAAAAH/n9wc=")</f>
        <v>#REF!</v>
      </c>
      <c r="I2" s="17" t="e">
        <f>IF(#REF!,"AAAAAH/n9wg=",0)</f>
        <v>#REF!</v>
      </c>
      <c r="J2" s="17" t="e">
        <f>AND(#REF!,"AAAAAH/n9wk=")</f>
        <v>#REF!</v>
      </c>
      <c r="K2" s="17" t="e">
        <f>AND(#REF!,"AAAAAH/n9wo=")</f>
        <v>#REF!</v>
      </c>
      <c r="L2" s="17" t="e">
        <f>IF(#REF!,"AAAAAH/n9ws=",0)</f>
        <v>#REF!</v>
      </c>
      <c r="M2" s="17" t="e">
        <f>AND(#REF!,"AAAAAH/n9ww=")</f>
        <v>#REF!</v>
      </c>
      <c r="N2" s="17" t="e">
        <f>AND(#REF!,"AAAAAH/n9w0=")</f>
        <v>#REF!</v>
      </c>
      <c r="O2" s="17" t="e">
        <f>IF(#REF!,"AAAAAH/n9w4=",0)</f>
        <v>#REF!</v>
      </c>
      <c r="P2" s="17" t="e">
        <f>AND(#REF!,"AAAAAH/n9w8=")</f>
        <v>#REF!</v>
      </c>
      <c r="Q2" s="17" t="e">
        <f>AND(#REF!,"AAAAAH/n9xA=")</f>
        <v>#REF!</v>
      </c>
      <c r="R2" s="17" t="e">
        <f>IF(#REF!,"AAAAAH/n9xE=",0)</f>
        <v>#REF!</v>
      </c>
      <c r="S2" s="17" t="e">
        <f>AND(#REF!,"AAAAAH/n9xI=")</f>
        <v>#REF!</v>
      </c>
      <c r="T2" s="17" t="e">
        <f>AND(#REF!,"AAAAAH/n9xM=")</f>
        <v>#REF!</v>
      </c>
      <c r="U2" s="17" t="e">
        <f>IF(#REF!,"AAAAAH/n9xQ=",0)</f>
        <v>#REF!</v>
      </c>
      <c r="V2" s="17" t="e">
        <f>AND(#REF!,"AAAAAH/n9xU=")</f>
        <v>#REF!</v>
      </c>
      <c r="W2" s="17" t="e">
        <f>AND(#REF!,"AAAAAH/n9xY=")</f>
        <v>#REF!</v>
      </c>
      <c r="X2" s="17" t="e">
        <f>IF(#REF!,"AAAAAH/n9xc=",0)</f>
        <v>#REF!</v>
      </c>
      <c r="Y2" s="17" t="e">
        <f>AND(#REF!,"AAAAAH/n9xg=")</f>
        <v>#REF!</v>
      </c>
      <c r="Z2" s="17" t="e">
        <f>AND(#REF!,"AAAAAH/n9xk=")</f>
        <v>#REF!</v>
      </c>
      <c r="AA2" s="17" t="e">
        <f>IF(#REF!,"AAAAAH/n9xo=",0)</f>
        <v>#REF!</v>
      </c>
      <c r="AB2" s="17" t="e">
        <f>AND(#REF!,"AAAAAH/n9xs=")</f>
        <v>#REF!</v>
      </c>
      <c r="AC2" s="17" t="e">
        <f>AND(#REF!,"AAAAAH/n9xw=")</f>
        <v>#REF!</v>
      </c>
      <c r="AD2" s="17" t="e">
        <f>IF(#REF!,"AAAAAH/n9x0=",0)</f>
        <v>#REF!</v>
      </c>
      <c r="AE2" s="17" t="e">
        <f>AND(#REF!,"AAAAAH/n9x4=")</f>
        <v>#REF!</v>
      </c>
      <c r="AF2" s="17" t="e">
        <f>AND(#REF!,"AAAAAH/n9x8=")</f>
        <v>#REF!</v>
      </c>
      <c r="AG2" s="17" t="e">
        <f>IF(#REF!,"AAAAAH/n9yA=",0)</f>
        <v>#REF!</v>
      </c>
      <c r="AH2" s="17" t="e">
        <f>AND(#REF!,"AAAAAH/n9yE=")</f>
        <v>#REF!</v>
      </c>
      <c r="AI2" s="17" t="e">
        <f>AND(#REF!,"AAAAAH/n9yI=")</f>
        <v>#REF!</v>
      </c>
      <c r="AJ2" s="17" t="e">
        <f>IF(#REF!,"AAAAAH/n9yM=",0)</f>
        <v>#REF!</v>
      </c>
      <c r="AK2" s="17" t="e">
        <f>AND(#REF!,"AAAAAH/n9yQ=")</f>
        <v>#REF!</v>
      </c>
      <c r="AL2" s="17" t="e">
        <f>AND(#REF!,"AAAAAH/n9yU=")</f>
        <v>#REF!</v>
      </c>
      <c r="AM2" s="17" t="e">
        <f>IF(#REF!,"AAAAAH/n9yY=",0)</f>
        <v>#REF!</v>
      </c>
      <c r="AN2" s="17" t="e">
        <f>AND(#REF!,"AAAAAH/n9yc=")</f>
        <v>#REF!</v>
      </c>
      <c r="AO2" s="17" t="e">
        <f>AND(#REF!,"AAAAAH/n9yg=")</f>
        <v>#REF!</v>
      </c>
      <c r="AP2" s="17" t="e">
        <f>IF(#REF!,"AAAAAH/n9yk=",0)</f>
        <v>#REF!</v>
      </c>
      <c r="AQ2" s="17" t="e">
        <f>AND(#REF!,"AAAAAH/n9yo=")</f>
        <v>#REF!</v>
      </c>
      <c r="AR2" s="17" t="e">
        <f>AND(#REF!,"AAAAAH/n9ys=")</f>
        <v>#REF!</v>
      </c>
      <c r="AS2" s="17" t="e">
        <f>IF(#REF!,"AAAAAH/n9yw=",0)</f>
        <v>#REF!</v>
      </c>
      <c r="AT2" s="17" t="e">
        <f>AND(#REF!,"AAAAAH/n9y0=")</f>
        <v>#REF!</v>
      </c>
      <c r="AU2" s="17" t="e">
        <f>AND(#REF!,"AAAAAH/n9y4=")</f>
        <v>#REF!</v>
      </c>
      <c r="AV2" s="17" t="e">
        <f>IF(#REF!,"AAAAAH/n9y8=",0)</f>
        <v>#REF!</v>
      </c>
      <c r="AW2" s="17" t="e">
        <f>AND(#REF!,"AAAAAH/n9zA=")</f>
        <v>#REF!</v>
      </c>
      <c r="AX2" s="17" t="e">
        <f>AND(#REF!,"AAAAAH/n9zE=")</f>
        <v>#REF!</v>
      </c>
      <c r="AY2" s="17" t="e">
        <f>IF(#REF!,"AAAAAH/n9zI=",0)</f>
        <v>#REF!</v>
      </c>
      <c r="AZ2" s="17" t="e">
        <f>AND(#REF!,"AAAAAH/n9zM=")</f>
        <v>#REF!</v>
      </c>
      <c r="BA2" s="17" t="e">
        <f>AND(#REF!,"AAAAAH/n9zQ=")</f>
        <v>#REF!</v>
      </c>
      <c r="BB2" s="17" t="e">
        <f>IF(#REF!,"AAAAAH/n9zU=",0)</f>
        <v>#REF!</v>
      </c>
      <c r="BC2" s="17" t="e">
        <f>AND(#REF!,"AAAAAH/n9zY=")</f>
        <v>#REF!</v>
      </c>
      <c r="BD2" s="17" t="e">
        <f>AND(#REF!,"AAAAAH/n9zc=")</f>
        <v>#REF!</v>
      </c>
      <c r="BE2" s="17" t="e">
        <f>IF(#REF!,"AAAAAH/n9zg=",0)</f>
        <v>#REF!</v>
      </c>
      <c r="BF2" s="17" t="e">
        <f>AND(#REF!,"AAAAAH/n9zk=")</f>
        <v>#REF!</v>
      </c>
      <c r="BG2" s="17" t="e">
        <f>AND(#REF!,"AAAAAH/n9zo=")</f>
        <v>#REF!</v>
      </c>
      <c r="BH2" s="17" t="e">
        <f>IF(#REF!,"AAAAAH/n9zs=",0)</f>
        <v>#REF!</v>
      </c>
      <c r="BI2" s="17" t="e">
        <f>AND(#REF!,"AAAAAH/n9zw=")</f>
        <v>#REF!</v>
      </c>
      <c r="BJ2" s="17" t="e">
        <f>AND(#REF!,"AAAAAH/n9z0=")</f>
        <v>#REF!</v>
      </c>
      <c r="BK2" s="17" t="e">
        <f>IF(#REF!,"AAAAAH/n9z4=",0)</f>
        <v>#REF!</v>
      </c>
      <c r="BL2" s="17" t="e">
        <f>AND(#REF!,"AAAAAH/n9z8=")</f>
        <v>#REF!</v>
      </c>
      <c r="BM2" s="17" t="e">
        <f>AND(#REF!,"AAAAAH/n90A=")</f>
        <v>#REF!</v>
      </c>
      <c r="BN2" s="17" t="e">
        <f>IF(#REF!,"AAAAAH/n90E=",0)</f>
        <v>#REF!</v>
      </c>
      <c r="BO2" s="17" t="e">
        <f>AND(#REF!,"AAAAAH/n90I=")</f>
        <v>#REF!</v>
      </c>
      <c r="BP2" s="17" t="e">
        <f>AND(#REF!,"AAAAAH/n90M=")</f>
        <v>#REF!</v>
      </c>
      <c r="BQ2" s="17" t="e">
        <f>IF(#REF!,"AAAAAH/n90Q=",0)</f>
        <v>#REF!</v>
      </c>
      <c r="BR2" s="17" t="e">
        <f>AND(#REF!,"AAAAAH/n90U=")</f>
        <v>#REF!</v>
      </c>
      <c r="BS2" s="17" t="e">
        <f>AND(#REF!,"AAAAAH/n90Y=")</f>
        <v>#REF!</v>
      </c>
      <c r="BT2" s="17" t="e">
        <f>IF(#REF!,"AAAAAH/n90c=",0)</f>
        <v>#REF!</v>
      </c>
      <c r="BU2" s="17" t="e">
        <f>AND(#REF!,"AAAAAH/n90g=")</f>
        <v>#REF!</v>
      </c>
      <c r="BV2" s="17" t="e">
        <f>AND(#REF!,"AAAAAH/n90k=")</f>
        <v>#REF!</v>
      </c>
      <c r="BW2" s="17" t="e">
        <f>IF(#REF!,"AAAAAH/n90o=",0)</f>
        <v>#REF!</v>
      </c>
      <c r="BX2" s="17" t="e">
        <f>AND(#REF!,"AAAAAH/n90s=")</f>
        <v>#REF!</v>
      </c>
      <c r="BY2" s="17" t="e">
        <f>AND(#REF!,"AAAAAH/n90w=")</f>
        <v>#REF!</v>
      </c>
      <c r="BZ2" s="17" t="e">
        <f>IF(#REF!,"AAAAAH/n900=",0)</f>
        <v>#REF!</v>
      </c>
      <c r="CA2" s="17" t="e">
        <f>AND(#REF!,"AAAAAH/n904=")</f>
        <v>#REF!</v>
      </c>
      <c r="CB2" s="17" t="e">
        <f>AND(#REF!,"AAAAAH/n908=")</f>
        <v>#REF!</v>
      </c>
      <c r="CC2" s="17" t="e">
        <f>IF(#REF!,"AAAAAH/n91A=",0)</f>
        <v>#REF!</v>
      </c>
      <c r="CD2" s="17" t="e">
        <f>AND(#REF!,"AAAAAH/n91E=")</f>
        <v>#REF!</v>
      </c>
      <c r="CE2" s="17" t="e">
        <f>AND(#REF!,"AAAAAH/n91I=")</f>
        <v>#REF!</v>
      </c>
      <c r="CF2" s="17" t="e">
        <f>IF(#REF!,"AAAAAH/n91M=",0)</f>
        <v>#REF!</v>
      </c>
      <c r="CG2" s="17" t="e">
        <f>AND(#REF!,"AAAAAH/n91Q=")</f>
        <v>#REF!</v>
      </c>
      <c r="CH2" s="17" t="e">
        <f>AND(#REF!,"AAAAAH/n91U=")</f>
        <v>#REF!</v>
      </c>
      <c r="CI2" s="17" t="e">
        <f>IF(#REF!,"AAAAAH/n91Y=",0)</f>
        <v>#REF!</v>
      </c>
      <c r="CJ2" s="17" t="e">
        <f>AND(#REF!,"AAAAAH/n91c=")</f>
        <v>#REF!</v>
      </c>
      <c r="CK2" s="17" t="e">
        <f>AND(#REF!,"AAAAAH/n91g=")</f>
        <v>#REF!</v>
      </c>
      <c r="CL2" s="17" t="e">
        <f>IF(#REF!,"AAAAAH/n91k=",0)</f>
        <v>#REF!</v>
      </c>
      <c r="CM2" s="17" t="e">
        <f>AND(#REF!,"AAAAAH/n91o=")</f>
        <v>#REF!</v>
      </c>
      <c r="CN2" s="17" t="e">
        <f>AND(#REF!,"AAAAAH/n91s=")</f>
        <v>#REF!</v>
      </c>
      <c r="CO2" s="17" t="e">
        <f>IF(#REF!,"AAAAAH/n91w=",0)</f>
        <v>#REF!</v>
      </c>
      <c r="CP2" s="17" t="e">
        <f>IF(#REF!,"AAAAAH/n910=",0)</f>
        <v>#REF!</v>
      </c>
      <c r="CQ2" s="17" t="e">
        <f>IF(#REF!,"AAAAAH/n914=",0)</f>
        <v>#REF!</v>
      </c>
      <c r="CR2" s="17" t="e">
        <f>IF(#REF!,"AAAAAH/n918=",0)</f>
        <v>#REF!</v>
      </c>
      <c r="CS2" s="17" t="e">
        <f>AND(#REF!,"AAAAAH/n92A=")</f>
        <v>#REF!</v>
      </c>
      <c r="CT2" s="17" t="e">
        <f>AND(#REF!,"AAAAAH/n92E=")</f>
        <v>#REF!</v>
      </c>
      <c r="CU2" s="17" t="e">
        <f>AND(#REF!,"AAAAAH/n92I=")</f>
        <v>#REF!</v>
      </c>
      <c r="CV2" s="17" t="e">
        <f>AND(#REF!,"AAAAAH/n92M=")</f>
        <v>#REF!</v>
      </c>
      <c r="CW2" s="17" t="e">
        <f>AND(#REF!,"AAAAAH/n92Q=")</f>
        <v>#REF!</v>
      </c>
      <c r="CX2" s="17" t="e">
        <f>IF(#REF!,"AAAAAH/n92U=",0)</f>
        <v>#REF!</v>
      </c>
      <c r="CY2" s="17" t="e">
        <f>AND(#REF!,"AAAAAH/n92Y=")</f>
        <v>#REF!</v>
      </c>
      <c r="CZ2" s="17" t="e">
        <f>AND(#REF!,"AAAAAH/n92c=")</f>
        <v>#REF!</v>
      </c>
      <c r="DA2" s="17" t="e">
        <f>AND(#REF!,"AAAAAH/n92g=")</f>
        <v>#REF!</v>
      </c>
      <c r="DB2" s="17" t="e">
        <f>AND(#REF!,"AAAAAH/n92k=")</f>
        <v>#REF!</v>
      </c>
      <c r="DC2" s="17" t="e">
        <f>IF(#REF!,"AAAAAH/n92o=",0)</f>
        <v>#REF!</v>
      </c>
      <c r="DD2" s="17" t="e">
        <f>AND(#REF!,"AAAAAH/n92s=")</f>
        <v>#REF!</v>
      </c>
      <c r="DE2" s="17" t="e">
        <f>AND(#REF!,"AAAAAH/n92w=")</f>
        <v>#REF!</v>
      </c>
      <c r="DF2" s="17" t="e">
        <f>AND(#REF!,"AAAAAH/n920=")</f>
        <v>#REF!</v>
      </c>
      <c r="DG2" s="17" t="e">
        <f>AND(#REF!,"AAAAAH/n924=")</f>
        <v>#REF!</v>
      </c>
      <c r="DH2" s="17" t="e">
        <f>IF(#REF!,"AAAAAH/n928=",0)</f>
        <v>#REF!</v>
      </c>
      <c r="DI2" s="17" t="e">
        <f>AND(#REF!,"AAAAAH/n93A=")</f>
        <v>#REF!</v>
      </c>
      <c r="DJ2" s="17" t="e">
        <f>AND(#REF!,"AAAAAH/n93E=")</f>
        <v>#REF!</v>
      </c>
      <c r="DK2" s="17" t="e">
        <f>AND(#REF!,"AAAAAH/n93I=")</f>
        <v>#REF!</v>
      </c>
      <c r="DL2" s="17" t="e">
        <f>AND(#REF!,"AAAAAH/n93M=")</f>
        <v>#REF!</v>
      </c>
      <c r="DM2" s="17" t="e">
        <f>IF(#REF!,"AAAAAH/n93Q=",0)</f>
        <v>#REF!</v>
      </c>
      <c r="DN2" s="17" t="e">
        <f>AND(#REF!,"AAAAAH/n93U=")</f>
        <v>#REF!</v>
      </c>
      <c r="DO2" s="17" t="e">
        <f>AND(#REF!,"AAAAAH/n93Y=")</f>
        <v>#REF!</v>
      </c>
      <c r="DP2" s="17" t="e">
        <f>AND(#REF!,"AAAAAH/n93c=")</f>
        <v>#REF!</v>
      </c>
      <c r="DQ2" s="17" t="e">
        <f>AND(#REF!,"AAAAAH/n93g=")</f>
        <v>#REF!</v>
      </c>
      <c r="DR2" s="17" t="e">
        <f>IF(#REF!,"AAAAAH/n93k=",0)</f>
        <v>#REF!</v>
      </c>
      <c r="DS2" s="17" t="e">
        <f>AND(#REF!,"AAAAAH/n93o=")</f>
        <v>#REF!</v>
      </c>
      <c r="DT2" s="17" t="e">
        <f>AND(#REF!,"AAAAAH/n93s=")</f>
        <v>#REF!</v>
      </c>
      <c r="DU2" s="17" t="e">
        <f>AND(#REF!,"AAAAAH/n93w=")</f>
        <v>#REF!</v>
      </c>
      <c r="DV2" s="17" t="e">
        <f>AND(#REF!,"AAAAAH/n930=")</f>
        <v>#REF!</v>
      </c>
      <c r="DW2" s="17" t="e">
        <f>IF(#REF!,"AAAAAH/n934=",0)</f>
        <v>#REF!</v>
      </c>
      <c r="DX2" s="17" t="e">
        <f>AND(#REF!,"AAAAAH/n938=")</f>
        <v>#REF!</v>
      </c>
      <c r="DY2" s="17" t="e">
        <f>AND(#REF!,"AAAAAH/n94A=")</f>
        <v>#REF!</v>
      </c>
      <c r="DZ2" s="17" t="e">
        <f>AND(#REF!,"AAAAAH/n94E=")</f>
        <v>#REF!</v>
      </c>
      <c r="EA2" s="17" t="e">
        <f>AND(#REF!,"AAAAAH/n94I=")</f>
        <v>#REF!</v>
      </c>
      <c r="EB2" s="17" t="e">
        <f>IF(#REF!,"AAAAAH/n94M=",0)</f>
        <v>#REF!</v>
      </c>
      <c r="EC2" s="17" t="e">
        <f>AND(#REF!,"AAAAAH/n94Q=")</f>
        <v>#REF!</v>
      </c>
      <c r="ED2" s="17" t="e">
        <f>AND(#REF!,"AAAAAH/n94U=")</f>
        <v>#REF!</v>
      </c>
      <c r="EE2" s="17" t="e">
        <f>AND(#REF!,"AAAAAH/n94Y=")</f>
        <v>#REF!</v>
      </c>
      <c r="EF2" s="17" t="e">
        <f>AND(#REF!,"AAAAAH/n94c=")</f>
        <v>#REF!</v>
      </c>
      <c r="EG2" s="17" t="e">
        <f>IF(#REF!,"AAAAAH/n94g=",0)</f>
        <v>#REF!</v>
      </c>
      <c r="EH2" s="17" t="e">
        <f>AND(#REF!,"AAAAAH/n94k=")</f>
        <v>#REF!</v>
      </c>
      <c r="EI2" s="17" t="e">
        <f>AND(#REF!,"AAAAAH/n94o=")</f>
        <v>#REF!</v>
      </c>
      <c r="EJ2" s="17" t="e">
        <f>AND(#REF!,"AAAAAH/n94s=")</f>
        <v>#REF!</v>
      </c>
      <c r="EK2" s="17" t="e">
        <f>AND(#REF!,"AAAAAH/n94w=")</f>
        <v>#REF!</v>
      </c>
      <c r="EL2" s="17" t="e">
        <f>IF(#REF!,"AAAAAH/n940=",0)</f>
        <v>#REF!</v>
      </c>
      <c r="EM2" s="17" t="e">
        <f>AND(#REF!,"AAAAAH/n944=")</f>
        <v>#REF!</v>
      </c>
      <c r="EN2" s="17" t="e">
        <f>AND(#REF!,"AAAAAH/n948=")</f>
        <v>#REF!</v>
      </c>
      <c r="EO2" s="17" t="e">
        <f>AND(#REF!,"AAAAAH/n95A=")</f>
        <v>#REF!</v>
      </c>
      <c r="EP2" s="17" t="e">
        <f>AND(#REF!,"AAAAAH/n95E=")</f>
        <v>#REF!</v>
      </c>
      <c r="EQ2" s="17" t="e">
        <f>IF(#REF!,"AAAAAH/n95I=",0)</f>
        <v>#REF!</v>
      </c>
      <c r="ER2" s="17" t="e">
        <f>AND(#REF!,"AAAAAH/n95M=")</f>
        <v>#REF!</v>
      </c>
      <c r="ES2" s="17" t="e">
        <f>AND(#REF!,"AAAAAH/n95Q=")</f>
        <v>#REF!</v>
      </c>
      <c r="ET2" s="17" t="e">
        <f>AND(#REF!,"AAAAAH/n95U=")</f>
        <v>#REF!</v>
      </c>
      <c r="EU2" s="17" t="e">
        <f>AND(#REF!,"AAAAAH/n95Y=")</f>
        <v>#REF!</v>
      </c>
      <c r="EV2" s="17" t="e">
        <f>IF(#REF!,"AAAAAH/n95c=",0)</f>
        <v>#REF!</v>
      </c>
      <c r="EW2" s="17" t="e">
        <f>AND(#REF!,"AAAAAH/n95g=")</f>
        <v>#REF!</v>
      </c>
      <c r="EX2" s="17" t="e">
        <f>AND(#REF!,"AAAAAH/n95k=")</f>
        <v>#REF!</v>
      </c>
      <c r="EY2" s="17" t="e">
        <f>AND(#REF!,"AAAAAH/n95o=")</f>
        <v>#REF!</v>
      </c>
      <c r="EZ2" s="17" t="e">
        <f>AND(#REF!,"AAAAAH/n95s=")</f>
        <v>#REF!</v>
      </c>
      <c r="FA2" s="17" t="e">
        <f>IF(#REF!,"AAAAAH/n95w=",0)</f>
        <v>#REF!</v>
      </c>
      <c r="FB2" s="17" t="e">
        <f>AND(#REF!,"AAAAAH/n950=")</f>
        <v>#REF!</v>
      </c>
      <c r="FC2" s="17" t="e">
        <f>AND(#REF!,"AAAAAH/n954=")</f>
        <v>#REF!</v>
      </c>
      <c r="FD2" s="17" t="e">
        <f>AND(#REF!,"AAAAAH/n958=")</f>
        <v>#REF!</v>
      </c>
      <c r="FE2" s="17" t="e">
        <f>AND(#REF!,"AAAAAH/n96A=")</f>
        <v>#REF!</v>
      </c>
      <c r="FF2" s="17" t="e">
        <f>IF(#REF!,"AAAAAH/n96E=",0)</f>
        <v>#REF!</v>
      </c>
      <c r="FG2" s="17" t="e">
        <f>AND(#REF!,"AAAAAH/n96I=")</f>
        <v>#REF!</v>
      </c>
      <c r="FH2" s="17" t="e">
        <f>AND(#REF!,"AAAAAH/n96M=")</f>
        <v>#REF!</v>
      </c>
      <c r="FI2" s="17" t="e">
        <f>AND(#REF!,"AAAAAH/n96Q=")</f>
        <v>#REF!</v>
      </c>
      <c r="FJ2" s="17" t="e">
        <f>AND(#REF!,"AAAAAH/n96U=")</f>
        <v>#REF!</v>
      </c>
      <c r="FK2" s="17" t="e">
        <f>IF(#REF!,"AAAAAH/n96Y=",0)</f>
        <v>#REF!</v>
      </c>
      <c r="FL2" s="17" t="e">
        <f>AND(#REF!,"AAAAAH/n96c=")</f>
        <v>#REF!</v>
      </c>
      <c r="FM2" s="17" t="e">
        <f>AND(#REF!,"AAAAAH/n96g=")</f>
        <v>#REF!</v>
      </c>
      <c r="FN2" s="17" t="e">
        <f>AND(#REF!,"AAAAAH/n96k=")</f>
        <v>#REF!</v>
      </c>
      <c r="FO2" s="17" t="e">
        <f>AND(#REF!,"AAAAAH/n96o=")</f>
        <v>#REF!</v>
      </c>
      <c r="FP2" s="17" t="e">
        <f>IF(#REF!,"AAAAAH/n96s=",0)</f>
        <v>#REF!</v>
      </c>
      <c r="FQ2" s="17" t="e">
        <f>AND(#REF!,"AAAAAH/n96w=")</f>
        <v>#REF!</v>
      </c>
      <c r="FR2" s="17" t="e">
        <f>AND(#REF!,"AAAAAH/n960=")</f>
        <v>#REF!</v>
      </c>
      <c r="FS2" s="17" t="e">
        <f>AND(#REF!,"AAAAAH/n964=")</f>
        <v>#REF!</v>
      </c>
      <c r="FT2" s="17" t="e">
        <f>AND(#REF!,"AAAAAH/n968=")</f>
        <v>#REF!</v>
      </c>
      <c r="FU2" s="17" t="e">
        <f>IF(#REF!,"AAAAAH/n97A=",0)</f>
        <v>#REF!</v>
      </c>
      <c r="FV2" s="17" t="e">
        <f>AND(#REF!,"AAAAAH/n97E=")</f>
        <v>#REF!</v>
      </c>
      <c r="FW2" s="17" t="e">
        <f>AND(#REF!,"AAAAAH/n97I=")</f>
        <v>#REF!</v>
      </c>
      <c r="FX2" s="17" t="e">
        <f>AND(#REF!,"AAAAAH/n97M=")</f>
        <v>#REF!</v>
      </c>
      <c r="FY2" s="17" t="e">
        <f>AND(#REF!,"AAAAAH/n97Q=")</f>
        <v>#REF!</v>
      </c>
      <c r="FZ2" s="17" t="e">
        <f>IF(#REF!,"AAAAAH/n97U=",0)</f>
        <v>#REF!</v>
      </c>
      <c r="GA2" s="17" t="e">
        <f>AND(#REF!,"AAAAAH/n97Y=")</f>
        <v>#REF!</v>
      </c>
      <c r="GB2" s="17" t="e">
        <f>AND(#REF!,"AAAAAH/n97c=")</f>
        <v>#REF!</v>
      </c>
      <c r="GC2" s="17" t="e">
        <f>AND(#REF!,"AAAAAH/n97g=")</f>
        <v>#REF!</v>
      </c>
      <c r="GD2" s="17" t="e">
        <f>AND(#REF!,"AAAAAH/n97k=")</f>
        <v>#REF!</v>
      </c>
      <c r="GE2" s="17" t="e">
        <f>IF(#REF!,"AAAAAH/n97o=",0)</f>
        <v>#REF!</v>
      </c>
      <c r="GF2" s="17" t="e">
        <f>AND(#REF!,"AAAAAH/n97s=")</f>
        <v>#REF!</v>
      </c>
      <c r="GG2" s="17" t="e">
        <f>AND(#REF!,"AAAAAH/n97w=")</f>
        <v>#REF!</v>
      </c>
      <c r="GH2" s="17" t="e">
        <f>AND(#REF!,"AAAAAH/n970=")</f>
        <v>#REF!</v>
      </c>
      <c r="GI2" s="17" t="e">
        <f>AND(#REF!,"AAAAAH/n974=")</f>
        <v>#REF!</v>
      </c>
      <c r="GJ2" s="17" t="e">
        <f>IF(#REF!,"AAAAAH/n978=",0)</f>
        <v>#REF!</v>
      </c>
      <c r="GK2" s="17" t="e">
        <f>AND(#REF!,"AAAAAH/n98A=")</f>
        <v>#REF!</v>
      </c>
      <c r="GL2" s="17" t="e">
        <f>AND(#REF!,"AAAAAH/n98E=")</f>
        <v>#REF!</v>
      </c>
      <c r="GM2" s="17" t="e">
        <f>AND(#REF!,"AAAAAH/n98I=")</f>
        <v>#REF!</v>
      </c>
      <c r="GN2" s="17" t="e">
        <f>AND(#REF!,"AAAAAH/n98M=")</f>
        <v>#REF!</v>
      </c>
      <c r="GO2" s="17" t="e">
        <f>IF(#REF!,"AAAAAH/n98Q=",0)</f>
        <v>#REF!</v>
      </c>
      <c r="GP2" s="17" t="e">
        <f>AND(#REF!,"AAAAAH/n98U=")</f>
        <v>#REF!</v>
      </c>
      <c r="GQ2" s="17" t="e">
        <f>AND(#REF!,"AAAAAH/n98Y=")</f>
        <v>#REF!</v>
      </c>
      <c r="GR2" s="17" t="e">
        <f>AND(#REF!,"AAAAAH/n98c=")</f>
        <v>#REF!</v>
      </c>
      <c r="GS2" s="17" t="e">
        <f>AND(#REF!,"AAAAAH/n98g=")</f>
        <v>#REF!</v>
      </c>
      <c r="GT2" s="17" t="e">
        <f>IF(#REF!,"AAAAAH/n98k=",0)</f>
        <v>#REF!</v>
      </c>
      <c r="GU2" s="17" t="e">
        <f>AND(#REF!,"AAAAAH/n98o=")</f>
        <v>#REF!</v>
      </c>
      <c r="GV2" s="17" t="e">
        <f>AND(#REF!,"AAAAAH/n98s=")</f>
        <v>#REF!</v>
      </c>
      <c r="GW2" s="17" t="e">
        <f>AND(#REF!,"AAAAAH/n98w=")</f>
        <v>#REF!</v>
      </c>
      <c r="GX2" s="17" t="e">
        <f>AND(#REF!,"AAAAAH/n980=")</f>
        <v>#REF!</v>
      </c>
      <c r="GY2" s="17" t="e">
        <f>IF(#REF!,"AAAAAH/n984=",0)</f>
        <v>#REF!</v>
      </c>
      <c r="GZ2" s="17" t="e">
        <f>AND(#REF!,"AAAAAH/n988=")</f>
        <v>#REF!</v>
      </c>
      <c r="HA2" s="17" t="e">
        <f>AND(#REF!,"AAAAAH/n99A=")</f>
        <v>#REF!</v>
      </c>
      <c r="HB2" s="17" t="e">
        <f>AND(#REF!,"AAAAAH/n99E=")</f>
        <v>#REF!</v>
      </c>
      <c r="HC2" s="17" t="e">
        <f>AND(#REF!,"AAAAAH/n99I=")</f>
        <v>#REF!</v>
      </c>
      <c r="HD2" s="17" t="e">
        <f>IF(#REF!,"AAAAAH/n99M=",0)</f>
        <v>#REF!</v>
      </c>
      <c r="HE2" s="17" t="e">
        <f>AND(#REF!,"AAAAAH/n99Q=")</f>
        <v>#REF!</v>
      </c>
      <c r="HF2" s="17" t="e">
        <f>AND(#REF!,"AAAAAH/n99U=")</f>
        <v>#REF!</v>
      </c>
      <c r="HG2" s="17" t="e">
        <f>AND(#REF!,"AAAAAH/n99Y=")</f>
        <v>#REF!</v>
      </c>
      <c r="HH2" s="17" t="e">
        <f>AND(#REF!,"AAAAAH/n99c=")</f>
        <v>#REF!</v>
      </c>
      <c r="HI2" s="17" t="e">
        <f>IF(#REF!,"AAAAAH/n99g=",0)</f>
        <v>#REF!</v>
      </c>
      <c r="HJ2" s="17" t="e">
        <f>AND(#REF!,"AAAAAH/n99k=")</f>
        <v>#REF!</v>
      </c>
      <c r="HK2" s="17" t="e">
        <f>AND(#REF!,"AAAAAH/n99o=")</f>
        <v>#REF!</v>
      </c>
      <c r="HL2" s="17" t="e">
        <f>AND(#REF!,"AAAAAH/n99s=")</f>
        <v>#REF!</v>
      </c>
      <c r="HM2" s="17" t="e">
        <f>AND(#REF!,"AAAAAH/n99w=")</f>
        <v>#REF!</v>
      </c>
      <c r="HN2" s="17" t="e">
        <f>IF(#REF!,"AAAAAH/n990=",0)</f>
        <v>#REF!</v>
      </c>
      <c r="HO2" s="17" t="e">
        <f>AND(#REF!,"AAAAAH/n994=")</f>
        <v>#REF!</v>
      </c>
      <c r="HP2" s="17" t="e">
        <f>AND(#REF!,"AAAAAH/n998=")</f>
        <v>#REF!</v>
      </c>
      <c r="HQ2" s="17" t="e">
        <f>AND(#REF!,"AAAAAH/n9+A=")</f>
        <v>#REF!</v>
      </c>
      <c r="HR2" s="17" t="e">
        <f>AND(#REF!,"AAAAAH/n9+E=")</f>
        <v>#REF!</v>
      </c>
      <c r="HS2" s="17" t="e">
        <f>IF(#REF!,"AAAAAH/n9+I=",0)</f>
        <v>#REF!</v>
      </c>
      <c r="HT2" s="17" t="e">
        <f>AND(#REF!,"AAAAAH/n9+M=")</f>
        <v>#REF!</v>
      </c>
      <c r="HU2" s="17" t="e">
        <f>AND(#REF!,"AAAAAH/n9+Q=")</f>
        <v>#REF!</v>
      </c>
      <c r="HV2" s="17" t="e">
        <f>AND(#REF!,"AAAAAH/n9+U=")</f>
        <v>#REF!</v>
      </c>
      <c r="HW2" s="17" t="e">
        <f>AND(#REF!,"AAAAAH/n9+Y=")</f>
        <v>#REF!</v>
      </c>
      <c r="HX2" s="17" t="e">
        <f>IF(#REF!,"AAAAAH/n9+c=",0)</f>
        <v>#REF!</v>
      </c>
      <c r="HY2" s="17" t="e">
        <f>AND(#REF!,"AAAAAH/n9+g=")</f>
        <v>#REF!</v>
      </c>
      <c r="HZ2" s="17" t="e">
        <f>AND(#REF!,"AAAAAH/n9+k=")</f>
        <v>#REF!</v>
      </c>
      <c r="IA2" s="17" t="e">
        <f>AND(#REF!,"AAAAAH/n9+o=")</f>
        <v>#REF!</v>
      </c>
      <c r="IB2" s="17" t="e">
        <f>AND(#REF!,"AAAAAH/n9+s=")</f>
        <v>#REF!</v>
      </c>
      <c r="IC2" s="17" t="e">
        <f>IF(#REF!,"AAAAAH/n9+w=",0)</f>
        <v>#REF!</v>
      </c>
      <c r="ID2" s="17" t="e">
        <f>AND(#REF!,"AAAAAH/n9+0=")</f>
        <v>#REF!</v>
      </c>
      <c r="IE2" s="17" t="e">
        <f>AND(#REF!,"AAAAAH/n9+4=")</f>
        <v>#REF!</v>
      </c>
      <c r="IF2" s="17" t="e">
        <f>AND(#REF!,"AAAAAH/n9+8=")</f>
        <v>#REF!</v>
      </c>
      <c r="IG2" s="17" t="e">
        <f>AND(#REF!,"AAAAAH/n9/A=")</f>
        <v>#REF!</v>
      </c>
      <c r="IH2" s="17" t="e">
        <f>IF(#REF!,"AAAAAH/n9/E=",0)</f>
        <v>#REF!</v>
      </c>
      <c r="II2" s="17" t="e">
        <f>AND(#REF!,"AAAAAH/n9/I=")</f>
        <v>#REF!</v>
      </c>
      <c r="IJ2" s="17" t="e">
        <f>AND(#REF!,"AAAAAH/n9/M=")</f>
        <v>#REF!</v>
      </c>
      <c r="IK2" s="17" t="e">
        <f>AND(#REF!,"AAAAAH/n9/Q=")</f>
        <v>#REF!</v>
      </c>
      <c r="IL2" s="17" t="e">
        <f>AND(#REF!,"AAAAAH/n9/U=")</f>
        <v>#REF!</v>
      </c>
      <c r="IM2" s="17" t="e">
        <f>IF(#REF!,"AAAAAH/n9/Y=",0)</f>
        <v>#REF!</v>
      </c>
      <c r="IN2" s="17" t="e">
        <f>AND(#REF!,"AAAAAH/n9/c=")</f>
        <v>#REF!</v>
      </c>
      <c r="IO2" s="17" t="e">
        <f>AND(#REF!,"AAAAAH/n9/g=")</f>
        <v>#REF!</v>
      </c>
      <c r="IP2" s="17" t="e">
        <f>AND(#REF!,"AAAAAH/n9/k=")</f>
        <v>#REF!</v>
      </c>
      <c r="IQ2" s="17" t="e">
        <f>AND(#REF!,"AAAAAH/n9/o=")</f>
        <v>#REF!</v>
      </c>
      <c r="IR2" s="17" t="e">
        <f>IF(#REF!,"AAAAAH/n9/s=",0)</f>
        <v>#REF!</v>
      </c>
      <c r="IS2" s="17" t="e">
        <f>AND(#REF!,"AAAAAH/n9/w=")</f>
        <v>#REF!</v>
      </c>
      <c r="IT2" s="17" t="e">
        <f>AND(#REF!,"AAAAAH/n9/0=")</f>
        <v>#REF!</v>
      </c>
      <c r="IU2" s="17" t="e">
        <f>AND(#REF!,"AAAAAH/n9/4=")</f>
        <v>#REF!</v>
      </c>
      <c r="IV2" s="17" t="e">
        <f>AND(#REF!,"AAAAAH/n9/8=")</f>
        <v>#REF!</v>
      </c>
    </row>
    <row r="3" spans="1:256" ht="13.5" customHeight="1" x14ac:dyDescent="0.25">
      <c r="A3" s="17" t="e">
        <f>IF(#REF!,"AAAAAGrv5wA=",0)</f>
        <v>#REF!</v>
      </c>
      <c r="B3" s="17" t="e">
        <f>AND(#REF!,"AAAAAGrv5wE=")</f>
        <v>#REF!</v>
      </c>
      <c r="C3" s="17" t="e">
        <f>AND(#REF!,"AAAAAGrv5wI=")</f>
        <v>#REF!</v>
      </c>
      <c r="D3" s="17" t="e">
        <f>AND(#REF!,"AAAAAGrv5wM=")</f>
        <v>#REF!</v>
      </c>
      <c r="E3" s="17" t="e">
        <f>AND(#REF!,"AAAAAGrv5wQ=")</f>
        <v>#REF!</v>
      </c>
      <c r="F3" s="17" t="e">
        <f>IF(#REF!,"AAAAAGrv5wU=",0)</f>
        <v>#REF!</v>
      </c>
      <c r="G3" s="17" t="e">
        <f>AND(#REF!,"AAAAAGrv5wY=")</f>
        <v>#REF!</v>
      </c>
      <c r="H3" s="17" t="e">
        <f>AND(#REF!,"AAAAAGrv5wc=")</f>
        <v>#REF!</v>
      </c>
      <c r="I3" s="17" t="e">
        <f>AND(#REF!,"AAAAAGrv5wg=")</f>
        <v>#REF!</v>
      </c>
      <c r="J3" s="17" t="e">
        <f>AND(#REF!,"AAAAAGrv5wk=")</f>
        <v>#REF!</v>
      </c>
      <c r="K3" s="17" t="e">
        <f>IF(#REF!,"AAAAAGrv5wo=",0)</f>
        <v>#REF!</v>
      </c>
      <c r="L3" s="17" t="e">
        <f>AND(#REF!,"AAAAAGrv5ws=")</f>
        <v>#REF!</v>
      </c>
      <c r="M3" s="17" t="e">
        <f>AND(#REF!,"AAAAAGrv5ww=")</f>
        <v>#REF!</v>
      </c>
      <c r="N3" s="17" t="e">
        <f>AND(#REF!,"AAAAAGrv5w0=")</f>
        <v>#REF!</v>
      </c>
      <c r="O3" s="17" t="e">
        <f>AND(#REF!,"AAAAAGrv5w4=")</f>
        <v>#REF!</v>
      </c>
      <c r="P3" s="17" t="e">
        <f>IF(#REF!,"AAAAAGrv5w8=",0)</f>
        <v>#REF!</v>
      </c>
      <c r="Q3" s="17" t="e">
        <f>AND(#REF!,"AAAAAGrv5xA=")</f>
        <v>#REF!</v>
      </c>
      <c r="R3" s="17" t="e">
        <f>AND(#REF!,"AAAAAGrv5xE=")</f>
        <v>#REF!</v>
      </c>
      <c r="S3" s="17" t="e">
        <f>AND(#REF!,"AAAAAGrv5xI=")</f>
        <v>#REF!</v>
      </c>
      <c r="T3" s="17" t="e">
        <f>AND(#REF!,"AAAAAGrv5xM=")</f>
        <v>#REF!</v>
      </c>
      <c r="U3" s="17" t="e">
        <f>IF(#REF!,"AAAAAGrv5xQ=",0)</f>
        <v>#REF!</v>
      </c>
      <c r="V3" s="17" t="e">
        <f>AND(#REF!,"AAAAAGrv5xU=")</f>
        <v>#REF!</v>
      </c>
      <c r="W3" s="17" t="e">
        <f>AND(#REF!,"AAAAAGrv5xY=")</f>
        <v>#REF!</v>
      </c>
      <c r="X3" s="17" t="e">
        <f>AND(#REF!,"AAAAAGrv5xc=")</f>
        <v>#REF!</v>
      </c>
      <c r="Y3" s="17" t="e">
        <f>AND(#REF!,"AAAAAGrv5xg=")</f>
        <v>#REF!</v>
      </c>
      <c r="Z3" s="17" t="e">
        <f>IF(#REF!,"AAAAAGrv5xk=",0)</f>
        <v>#REF!</v>
      </c>
      <c r="AA3" s="17" t="e">
        <f>AND(#REF!,"AAAAAGrv5xo=")</f>
        <v>#REF!</v>
      </c>
      <c r="AB3" s="17" t="e">
        <f>AND(#REF!,"AAAAAGrv5xs=")</f>
        <v>#REF!</v>
      </c>
      <c r="AC3" s="17" t="e">
        <f>AND(#REF!,"AAAAAGrv5xw=")</f>
        <v>#REF!</v>
      </c>
      <c r="AD3" s="17" t="e">
        <f>AND(#REF!,"AAAAAGrv5x0=")</f>
        <v>#REF!</v>
      </c>
      <c r="AE3" s="17" t="e">
        <f>IF(#REF!,"AAAAAGrv5x4=",0)</f>
        <v>#REF!</v>
      </c>
      <c r="AF3" s="17" t="e">
        <f>AND(#REF!,"AAAAAGrv5x8=")</f>
        <v>#REF!</v>
      </c>
      <c r="AG3" s="17" t="e">
        <f>AND(#REF!,"AAAAAGrv5yA=")</f>
        <v>#REF!</v>
      </c>
      <c r="AH3" s="17" t="e">
        <f>AND(#REF!,"AAAAAGrv5yE=")</f>
        <v>#REF!</v>
      </c>
      <c r="AI3" s="17" t="e">
        <f>AND(#REF!,"AAAAAGrv5yI=")</f>
        <v>#REF!</v>
      </c>
      <c r="AJ3" s="17" t="e">
        <f>IF(#REF!,"AAAAAGrv5yM=",0)</f>
        <v>#REF!</v>
      </c>
      <c r="AK3" s="17" t="e">
        <f>AND(#REF!,"AAAAAGrv5yQ=")</f>
        <v>#REF!</v>
      </c>
      <c r="AL3" s="17" t="e">
        <f>AND(#REF!,"AAAAAGrv5yU=")</f>
        <v>#REF!</v>
      </c>
      <c r="AM3" s="17" t="e">
        <f>AND(#REF!,"AAAAAGrv5yY=")</f>
        <v>#REF!</v>
      </c>
      <c r="AN3" s="17" t="e">
        <f>AND(#REF!,"AAAAAGrv5yc=")</f>
        <v>#REF!</v>
      </c>
      <c r="AO3" s="17" t="e">
        <f>IF(#REF!,"AAAAAGrv5yg=",0)</f>
        <v>#REF!</v>
      </c>
      <c r="AP3" s="17" t="e">
        <f>AND(#REF!,"AAAAAGrv5yk=")</f>
        <v>#REF!</v>
      </c>
      <c r="AQ3" s="17" t="e">
        <f>AND(#REF!,"AAAAAGrv5yo=")</f>
        <v>#REF!</v>
      </c>
      <c r="AR3" s="17" t="e">
        <f>AND(#REF!,"AAAAAGrv5ys=")</f>
        <v>#REF!</v>
      </c>
      <c r="AS3" s="17" t="e">
        <f>AND(#REF!,"AAAAAGrv5yw=")</f>
        <v>#REF!</v>
      </c>
      <c r="AT3" s="17" t="e">
        <f>IF(#REF!,"AAAAAGrv5y0=",0)</f>
        <v>#REF!</v>
      </c>
      <c r="AU3" s="17" t="e">
        <f>AND(#REF!,"AAAAAGrv5y4=")</f>
        <v>#REF!</v>
      </c>
      <c r="AV3" s="17" t="e">
        <f>AND(#REF!,"AAAAAGrv5y8=")</f>
        <v>#REF!</v>
      </c>
      <c r="AW3" s="17" t="e">
        <f>AND(#REF!,"AAAAAGrv5zA=")</f>
        <v>#REF!</v>
      </c>
      <c r="AX3" s="17" t="e">
        <f>AND(#REF!,"AAAAAGrv5zE=")</f>
        <v>#REF!</v>
      </c>
      <c r="AY3" s="17" t="e">
        <f>IF(#REF!,"AAAAAGrv5zI=",0)</f>
        <v>#REF!</v>
      </c>
      <c r="AZ3" s="17" t="e">
        <f>AND(#REF!,"AAAAAGrv5zM=")</f>
        <v>#REF!</v>
      </c>
      <c r="BA3" s="17" t="e">
        <f>AND(#REF!,"AAAAAGrv5zQ=")</f>
        <v>#REF!</v>
      </c>
      <c r="BB3" s="17" t="e">
        <f>AND(#REF!,"AAAAAGrv5zU=")</f>
        <v>#REF!</v>
      </c>
      <c r="BC3" s="17" t="e">
        <f>AND(#REF!,"AAAAAGrv5zY=")</f>
        <v>#REF!</v>
      </c>
      <c r="BD3" s="17" t="e">
        <f>IF(#REF!,"AAAAAGrv5zc=",0)</f>
        <v>#REF!</v>
      </c>
      <c r="BE3" s="17" t="e">
        <f>AND(#REF!,"AAAAAGrv5zg=")</f>
        <v>#REF!</v>
      </c>
      <c r="BF3" s="17" t="e">
        <f>AND(#REF!,"AAAAAGrv5zk=")</f>
        <v>#REF!</v>
      </c>
      <c r="BG3" s="17" t="e">
        <f>AND(#REF!,"AAAAAGrv5zo=")</f>
        <v>#REF!</v>
      </c>
      <c r="BH3" s="17" t="e">
        <f>AND(#REF!,"AAAAAGrv5zs=")</f>
        <v>#REF!</v>
      </c>
      <c r="BI3" s="17" t="e">
        <f>IF(#REF!,"AAAAAGrv5zw=",0)</f>
        <v>#REF!</v>
      </c>
      <c r="BJ3" s="17" t="e">
        <f>IF(#REF!,"AAAAAGrv5z0=",0)</f>
        <v>#REF!</v>
      </c>
      <c r="BK3" s="17" t="e">
        <f>IF(#REF!,"AAAAAGrv5z4=",0)</f>
        <v>#REF!</v>
      </c>
      <c r="BL3" s="17" t="e">
        <f>IF(#REF!,"AAAAAGrv5z8=",0)</f>
        <v>#REF!</v>
      </c>
      <c r="BM3" s="17" t="e">
        <f>IF(#REF!,"AAAAAGrv50A=",0)</f>
        <v>#REF!</v>
      </c>
      <c r="BN3" s="19" t="s">
        <v>33</v>
      </c>
      <c r="BO3" s="17" t="s">
        <v>34</v>
      </c>
    </row>
    <row r="4" spans="1:256" ht="13.5" customHeight="1" x14ac:dyDescent="0.25"/>
    <row r="5" spans="1:256" ht="13.5" customHeight="1" x14ac:dyDescent="0.25"/>
    <row r="6" spans="1:256" ht="13.5" customHeight="1" x14ac:dyDescent="0.25"/>
    <row r="7" spans="1:256" ht="13.5" customHeight="1" x14ac:dyDescent="0.25"/>
    <row r="8" spans="1:256" ht="13.5" customHeight="1" x14ac:dyDescent="0.25"/>
    <row r="9" spans="1:256" ht="13.5" customHeight="1" x14ac:dyDescent="0.25"/>
    <row r="10" spans="1:256" ht="13.5" customHeight="1" x14ac:dyDescent="0.25"/>
    <row r="11" spans="1:256" ht="13.5" customHeight="1" x14ac:dyDescent="0.25"/>
    <row r="12" spans="1:256" ht="13.5" customHeight="1" x14ac:dyDescent="0.25"/>
    <row r="13" spans="1:256" ht="13.5" customHeight="1" x14ac:dyDescent="0.25"/>
    <row r="14" spans="1:256" ht="13.5" customHeight="1" x14ac:dyDescent="0.25"/>
    <row r="15" spans="1:256" ht="13.5" customHeight="1" x14ac:dyDescent="0.25"/>
    <row r="16" spans="1:256" ht="13.5" customHeight="1" x14ac:dyDescent="0.25"/>
    <row r="17" ht="13.5" customHeight="1" x14ac:dyDescent="0.25"/>
    <row r="18" ht="13.5" customHeight="1" x14ac:dyDescent="0.25"/>
    <row r="19" ht="13.5" customHeight="1" x14ac:dyDescent="0.25"/>
    <row r="20" ht="13.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IC-CBMA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2018-02-06T12:13:03Z</dcterms:modified>
</cp:coreProperties>
</file>