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6785" windowHeight="6735" tabRatio="500" activeTab="1"/>
  </bookViews>
  <sheets>
    <sheet name="Cover" sheetId="1" r:id="rId1"/>
    <sheet name="IC-CBFM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28" i="5" l="1"/>
  <c r="C26" i="5"/>
  <c r="B19" i="5"/>
  <c r="C19" i="5"/>
  <c r="C29" i="5" l="1"/>
  <c r="B29" i="5"/>
  <c r="B28" i="5"/>
  <c r="C21" i="5"/>
  <c r="B21" i="5"/>
  <c r="B17" i="5"/>
  <c r="C17" i="5"/>
  <c r="B18" i="5"/>
  <c r="C18" i="5"/>
  <c r="B20" i="5"/>
  <c r="C20" i="5"/>
  <c r="C16" i="5" l="1"/>
  <c r="C34" i="5"/>
  <c r="B34" i="5"/>
  <c r="C33" i="5"/>
  <c r="B33" i="5"/>
  <c r="C27" i="5"/>
  <c r="B27" i="5"/>
  <c r="B26" i="5"/>
  <c r="B16" i="5"/>
  <c r="C15" i="5"/>
  <c r="B15" i="5"/>
  <c r="C14" i="5"/>
  <c r="B14" i="5"/>
  <c r="C13" i="5"/>
  <c r="B13" i="5"/>
  <c r="C6" i="5"/>
  <c r="C4" i="5" l="1"/>
  <c r="C5" i="5"/>
  <c r="C7" i="5"/>
  <c r="C8" i="5"/>
  <c r="C9" i="5"/>
  <c r="C10" i="5"/>
  <c r="C11" i="5"/>
  <c r="C12" i="5"/>
  <c r="C22" i="5"/>
  <c r="C23" i="5"/>
  <c r="C24" i="5"/>
  <c r="C25" i="5"/>
  <c r="C30" i="5"/>
  <c r="C31" i="5"/>
  <c r="C32" i="5"/>
  <c r="C35" i="5"/>
  <c r="C36" i="5"/>
  <c r="B4" i="5"/>
  <c r="B5" i="5"/>
  <c r="B6" i="5"/>
  <c r="B7" i="5"/>
  <c r="B8" i="5"/>
  <c r="B9" i="5"/>
  <c r="B10" i="5"/>
  <c r="B11" i="5"/>
  <c r="B12" i="5"/>
  <c r="B22" i="5"/>
  <c r="B23" i="5"/>
  <c r="B24" i="5"/>
  <c r="B25" i="5"/>
  <c r="B30" i="5"/>
  <c r="B31" i="5"/>
  <c r="B32" i="5"/>
  <c r="B35" i="5"/>
  <c r="B36"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<sst xmlns="http://schemas.openxmlformats.org/spreadsheetml/2006/main" count="196" uniqueCount="147">
  <si>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</si>
  <si>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</si>
  <si>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</si>
  <si>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</si>
  <si>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</si>
  <si>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</si>
  <si>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</si>
  <si>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</si>
  <si>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</si>
  <si>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</si>
  <si>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</si>
  <si>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</si>
  <si>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</si>
  <si>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</si>
  <si>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</si>
  <si>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</si>
  <si>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</si>
  <si>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</si>
  <si>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</si>
  <si>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</si>
  <si>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</si>
  <si>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</si>
  <si>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</si>
  <si>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</si>
  <si>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</si>
  <si>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</si>
  <si>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</si>
  <si>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</si>
  <si>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</si>
  <si>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</si>
  <si>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</si>
  <si>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</si>
  <si>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</si>
  <si>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</si>
  <si>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</si>
  <si>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</si>
  <si>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</si>
  <si>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</si>
  <si>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</si>
  <si>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</si>
  <si>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</si>
  <si>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</si>
  <si>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</si>
  <si>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</si>
  <si>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</si>
  <si>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</si>
  <si>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</si>
  <si>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</si>
  <si>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</si>
  <si>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</si>
  <si>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</si>
  <si>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</si>
  <si>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</si>
  <si>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</si>
  <si>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</si>
  <si>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</si>
  <si>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</si>
  <si>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</si>
  <si>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</si>
  <si>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</si>
  <si>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</si>
  <si>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</si>
  <si>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</si>
  <si>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1.3.2</t>
  </si>
  <si>
    <t>1.4.1</t>
  </si>
  <si>
    <t>1.4.2</t>
  </si>
  <si>
    <t>1.4.3</t>
  </si>
  <si>
    <t>1.5.1</t>
  </si>
  <si>
    <t>1.5.2</t>
  </si>
  <si>
    <t>1.6.1</t>
  </si>
  <si>
    <t>1.3.3</t>
  </si>
  <si>
    <t>1.3.4</t>
  </si>
  <si>
    <t>1.3.5</t>
  </si>
  <si>
    <t>1.3.6</t>
  </si>
  <si>
    <t>1.3.7</t>
  </si>
  <si>
    <t>1.3.8</t>
  </si>
  <si>
    <t>1.3.9</t>
  </si>
  <si>
    <t>1.3.10</t>
  </si>
  <si>
    <t>1.4.4</t>
  </si>
  <si>
    <t>1.4.5</t>
  </si>
  <si>
    <t>1.5.3</t>
  </si>
  <si>
    <t>1.5.4</t>
  </si>
  <si>
    <t>Bitcoin Framework</t>
  </si>
  <si>
    <t>Certified Bitcoin Framework Master</t>
  </si>
  <si>
    <t>Evaluation Matrix for Certified Bitcoin Framework Master (IC-CBFM)</t>
  </si>
  <si>
    <t>Certified Bitcoin Framework Master (IC-CBFM) Learning Objectives</t>
  </si>
  <si>
    <t>Bitcoin Framework Master</t>
  </si>
  <si>
    <t>Advanced Cryptography</t>
  </si>
  <si>
    <t>Bitcoin Core</t>
  </si>
  <si>
    <t>Bitcoin API</t>
  </si>
  <si>
    <t>Advanced Blockchain Details</t>
  </si>
  <si>
    <t>Economic Aspects of Bitcoin</t>
  </si>
  <si>
    <t>Security</t>
  </si>
  <si>
    <t>Cryptography</t>
  </si>
  <si>
    <t>Cryptography in Bitcoin Network</t>
  </si>
  <si>
    <t>Bitcoin Blockchain</t>
  </si>
  <si>
    <t>Payment Processing</t>
  </si>
  <si>
    <t>Blockchain Wallet Service</t>
  </si>
  <si>
    <t>Blockchain Data API</t>
  </si>
  <si>
    <t>Simple Query API</t>
  </si>
  <si>
    <t>Websockets</t>
  </si>
  <si>
    <t>Market Data - Exchange Rates</t>
  </si>
  <si>
    <t>Hash Byte Order</t>
  </si>
  <si>
    <t>HTTP Rest APIs</t>
  </si>
  <si>
    <t>Control RPCs</t>
  </si>
  <si>
    <t>Blockchain RPCs</t>
  </si>
  <si>
    <t>Generating RPCs</t>
  </si>
  <si>
    <t>Mining RPCs</t>
  </si>
  <si>
    <t>Network RPCs</t>
  </si>
  <si>
    <t>Raw Transaction RPCs</t>
  </si>
  <si>
    <t>Utility RPCs</t>
  </si>
  <si>
    <t>Wallet RPCs</t>
  </si>
  <si>
    <t>1.3.11</t>
  </si>
  <si>
    <t>Third Party APIs</t>
  </si>
  <si>
    <t>1.4.6</t>
  </si>
  <si>
    <t>1.4.7</t>
  </si>
  <si>
    <t>Market</t>
  </si>
  <si>
    <t>Bitcoin and e-Commerce</t>
  </si>
  <si>
    <t>Bitcoin in Business</t>
  </si>
  <si>
    <t>Bitcoin Security</t>
  </si>
  <si>
    <t>This LO is to learn how to use Payment processing for Bitcoin</t>
  </si>
  <si>
    <t>This LO is to learn the APIs used for getting the Market Exchange Rates</t>
  </si>
  <si>
    <t>This LO is to learn the economic aspects of Bitcoin</t>
  </si>
  <si>
    <t>This LO is to learn how to use Bitcoin in your business</t>
  </si>
  <si>
    <t>This LO is to learn how to use Bitcoin for e-Commerce</t>
  </si>
  <si>
    <t>This LO is to learn how to achieve security on the Bitcoin network</t>
  </si>
  <si>
    <t>This LO is to learn how cryptography is used to secure the Bitcoin transactions making the blockchain immutable</t>
  </si>
  <si>
    <t>This LO is to know how cryptography is used in Bitcoin Network to make the transactions on the network secure</t>
  </si>
  <si>
    <t>Bitcoin Core is the reference implementation of bitcoin. Initially, the software was published by Satoshi Nakamoto under the name Bitcoin, and later renamed to Bitcoin Core to distinguish it from the network. This LO is to know how Bitcoin core works</t>
  </si>
  <si>
    <t>This LO is to learn about Bitcoin's Blockchain API and learn how to accept Bitcoin payments, access live Bitcoin market data and more.</t>
  </si>
  <si>
    <t>The backbone of Bitcoin is its Blockchain, the distributed ledger that stores the transactions. This LO is to know what is Bitcoin blockchain and how it works</t>
  </si>
  <si>
    <t>Bitcoin Core RPCs accept and return the byte-wise reverse of computed SHA-256 hash values. This LO is to learn about this Hash Byte Order</t>
  </si>
  <si>
    <t>This LO is to learn about Blockchain RPCs provided by the Bitcoin Core for various administrative tasks, wallet operations, and queries about network and block chain data.</t>
  </si>
  <si>
    <t>This LO is to learn about Control RPCs provided by Bitcoin core</t>
  </si>
  <si>
    <t>This LO is to learn how to generate RPCs on the Bitcoin core</t>
  </si>
  <si>
    <t>This LO is to learn about Mining RPCs that are used for different mining functions</t>
  </si>
  <si>
    <t>This LO is to learn about Network RPCs used for network specific functions</t>
  </si>
  <si>
    <t xml:space="preserve">This LO is to learn Raw Transaction RPCs  introduced for developers to have very sophisticated end-users low-level access to transaction creation and broadcast. </t>
  </si>
  <si>
    <t>This LO is to learn Utility RPCs used for creating multisig, validating Address etc</t>
  </si>
  <si>
    <t>This LO is to learn Wallet RPCs used for different wallet specific functions</t>
  </si>
  <si>
    <t>This LO is to learn HTTP Rest APIs for Bitcoin. Bitcoin Core provides an unauthenticated HTTP REST interface. The interface uses standard HTTP status codes and returns a plain-text description of errors for debugging.</t>
  </si>
  <si>
    <t>This LO is to learn the third party APIs used to carry out Bitcoin transactions</t>
  </si>
  <si>
    <t>This LO is to learn Blockchain Wallet Service to carry out wallet related functions</t>
  </si>
  <si>
    <t>This LO is to learn Blockchain Data API which allows Bitcoin block and transaction payments data query functionality. This API provides requests for data regarding single block, single transaction, chart, block height, single and multi address, unspent outputs, unconfirmed transaction, inventory and more.</t>
  </si>
  <si>
    <t>This LO is to learn Simple Query API which is a simple plain text API for querying blockchain data</t>
  </si>
  <si>
    <t>This LO is to learn how to use Websockets on the Bitcoin network which allows developers to receive Real-Time notifications about new transactions and blocks</t>
  </si>
  <si>
    <t>This LO is to learn the market aspects of Bitcoin</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</si>
</sst>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19">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4" fillId="0" borderId="0" xfId="0" applyFont="1" applyBorder="1" applyAlignment="1" applyProtection="1">
      <alignment horizontal="center"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cellXfs>
  <cellStyles count="4">
    <cellStyle name="Hyperlink" xfId="3" builtinId="8"/>
    <cellStyle name="Normal" xfId="0" builtinId="0"/>
    <cellStyle name="Normal 2 2" xfId="1"/>
    <cellStyle name="Normal 3" xfId="2"/>
  </cellStyles>
  <dxfs count="58">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H7" sqref="H7"/>
    </sheetView>
  </sheetViews>
  <sheetFormatPr defaultColWidth="15.140625" defaultRowHeight="15" customHeight="1" x14ac:dyDescent="0.25"/>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x14ac:dyDescent="0.25">
      <c r="A1" s="17"/>
      <c r="B1" s="17"/>
      <c r="C1" s="17"/>
      <c r="D1" s="17"/>
      <c r="E1" s="17"/>
      <c r="F1" s="17"/>
    </row>
    <row r="2" spans="1:6" ht="13.5" customHeight="1" x14ac:dyDescent="0.25">
      <c r="A2" s="17"/>
      <c r="B2" s="1"/>
      <c r="C2" s="2"/>
      <c r="D2" s="2"/>
      <c r="E2" s="2"/>
      <c r="F2" s="3"/>
    </row>
    <row r="3" spans="1:6" ht="30" customHeight="1" x14ac:dyDescent="0.25">
      <c r="A3" s="17"/>
      <c r="B3" s="4"/>
      <c r="C3" s="5" t="s">
        <v>83</v>
      </c>
      <c r="D3" s="6"/>
      <c r="E3" s="6"/>
      <c r="F3" s="7"/>
    </row>
    <row r="4" spans="1:6" ht="27" customHeight="1" x14ac:dyDescent="0.25">
      <c r="A4" s="17"/>
      <c r="B4" s="4"/>
      <c r="C4" s="6"/>
      <c r="D4" s="6"/>
      <c r="E4" s="6"/>
      <c r="F4" s="7"/>
    </row>
    <row r="5" spans="1:6" ht="13.5" customHeight="1" x14ac:dyDescent="0.25">
      <c r="A5" s="17"/>
      <c r="B5" s="4"/>
      <c r="C5" s="8" t="s">
        <v>0</v>
      </c>
      <c r="D5" s="6"/>
      <c r="E5" s="6"/>
      <c r="F5" s="7"/>
    </row>
    <row r="6" spans="1:6" ht="13.5" customHeight="1" x14ac:dyDescent="0.25">
      <c r="A6" s="17"/>
      <c r="B6" s="4"/>
      <c r="C6" s="9" t="s">
        <v>1</v>
      </c>
      <c r="D6" s="6"/>
      <c r="E6" s="10"/>
      <c r="F6" s="7"/>
    </row>
    <row r="7" spans="1:6" ht="13.5" customHeight="1" x14ac:dyDescent="0.25">
      <c r="A7" s="17"/>
      <c r="B7" s="4"/>
      <c r="C7" s="9" t="s">
        <v>2</v>
      </c>
      <c r="D7" s="11"/>
      <c r="E7" s="20"/>
      <c r="F7" s="7"/>
    </row>
    <row r="8" spans="1:6" ht="13.5" customHeight="1" x14ac:dyDescent="0.25">
      <c r="A8" s="17"/>
      <c r="B8" s="4"/>
      <c r="C8" s="13"/>
      <c r="D8" s="11"/>
      <c r="E8" s="20"/>
      <c r="F8" s="7"/>
    </row>
    <row r="9" spans="1:6" ht="13.5" customHeight="1" x14ac:dyDescent="0.25">
      <c r="A9" s="17"/>
      <c r="B9" s="4"/>
      <c r="C9" s="8" t="s">
        <v>3</v>
      </c>
      <c r="D9" s="11"/>
      <c r="E9" s="11"/>
      <c r="F9" s="7"/>
    </row>
    <row r="10" spans="1:6" ht="13.5" customHeight="1" x14ac:dyDescent="0.25">
      <c r="A10" s="17"/>
      <c r="B10" s="4"/>
      <c r="C10" s="9" t="s">
        <v>4</v>
      </c>
      <c r="D10" s="11"/>
      <c r="E10" s="12"/>
      <c r="F10" s="7"/>
    </row>
    <row r="11" spans="1:6" ht="13.5" customHeight="1" x14ac:dyDescent="0.25">
      <c r="A11" s="17"/>
      <c r="B11" s="4"/>
      <c r="C11" s="9" t="s">
        <v>5</v>
      </c>
      <c r="D11" s="11"/>
      <c r="E11" s="21"/>
      <c r="F11" s="7"/>
    </row>
    <row r="12" spans="1:6" ht="13.5" customHeight="1" x14ac:dyDescent="0.25">
      <c r="A12" s="17"/>
      <c r="B12" s="4"/>
      <c r="C12" s="9" t="s">
        <v>6</v>
      </c>
      <c r="D12" s="11"/>
      <c r="E12" s="12"/>
      <c r="F12" s="7"/>
    </row>
    <row r="13" spans="1:6" ht="13.5" customHeight="1" x14ac:dyDescent="0.25">
      <c r="A13" s="17"/>
      <c r="B13" s="4"/>
      <c r="C13" s="9" t="s">
        <v>7</v>
      </c>
      <c r="D13" s="11"/>
      <c r="E13" s="18"/>
      <c r="F13" s="7"/>
    </row>
    <row r="14" spans="1:6" ht="13.5" customHeight="1" x14ac:dyDescent="0.25">
      <c r="A14" s="17"/>
      <c r="B14" s="4"/>
      <c r="C14" s="9"/>
      <c r="D14" s="11"/>
      <c r="E14" s="6"/>
      <c r="F14" s="7"/>
    </row>
    <row r="15" spans="1:6" ht="13.5" customHeight="1" x14ac:dyDescent="0.25">
      <c r="A15" s="17"/>
      <c r="B15" s="4"/>
      <c r="C15" s="8" t="s">
        <v>8</v>
      </c>
      <c r="D15" s="11"/>
      <c r="E15" s="11"/>
      <c r="F15" s="7"/>
    </row>
    <row r="16" spans="1:6" ht="13.5" customHeight="1" x14ac:dyDescent="0.25">
      <c r="A16" s="17"/>
      <c r="B16" s="4"/>
      <c r="C16" s="9" t="s">
        <v>9</v>
      </c>
      <c r="D16" s="11"/>
      <c r="E16" s="12"/>
      <c r="F16" s="7"/>
    </row>
    <row r="17" spans="1:6" ht="13.5" customHeight="1" x14ac:dyDescent="0.25">
      <c r="A17" s="17"/>
      <c r="B17" s="4"/>
      <c r="C17" s="9" t="s">
        <v>10</v>
      </c>
      <c r="D17" s="11"/>
      <c r="E17" s="12"/>
      <c r="F17" s="7"/>
    </row>
    <row r="18" spans="1:6" ht="13.5" customHeight="1" x14ac:dyDescent="0.25">
      <c r="A18" s="17"/>
      <c r="B18" s="4"/>
      <c r="C18" s="9" t="s">
        <v>11</v>
      </c>
      <c r="D18" s="11"/>
      <c r="E18" s="12"/>
      <c r="F18" s="7"/>
    </row>
    <row r="19" spans="1:6" ht="13.5" customHeight="1" x14ac:dyDescent="0.25">
      <c r="A19" s="17"/>
      <c r="B19" s="4"/>
      <c r="C19" s="9" t="s">
        <v>12</v>
      </c>
      <c r="D19" s="11"/>
      <c r="E19" s="18"/>
      <c r="F19" s="7"/>
    </row>
    <row r="20" spans="1:6" ht="13.5" customHeight="1" x14ac:dyDescent="0.25">
      <c r="A20" s="17"/>
      <c r="B20" s="14"/>
      <c r="C20" s="15"/>
      <c r="D20" s="15"/>
      <c r="E20" s="15"/>
      <c r="F20" s="16"/>
    </row>
    <row r="21" spans="1:6" ht="13.5" customHeight="1" x14ac:dyDescent="0.25">
      <c r="A21" s="17"/>
      <c r="B21" s="17"/>
      <c r="C21" s="17"/>
      <c r="D21" s="17"/>
      <c r="E21" s="17"/>
      <c r="F21" s="17"/>
    </row>
    <row r="22" spans="1:6" ht="13.5" customHeight="1" x14ac:dyDescent="0.25">
      <c r="A22" s="17"/>
      <c r="B22" s="17"/>
      <c r="C22" s="17"/>
      <c r="D22" s="17"/>
      <c r="E22" s="17"/>
      <c r="F22" s="17"/>
    </row>
    <row r="23" spans="1:6" ht="13.5" customHeight="1" x14ac:dyDescent="0.25">
      <c r="A23" s="17"/>
      <c r="B23" s="17"/>
      <c r="C23" s="17"/>
      <c r="D23" s="17"/>
      <c r="E23" s="17"/>
      <c r="F23" s="17"/>
    </row>
    <row r="24" spans="1:6" ht="13.5" customHeight="1" x14ac:dyDescent="0.25">
      <c r="A24" s="17"/>
      <c r="B24" s="17"/>
      <c r="C24" s="17"/>
      <c r="D24" s="17"/>
      <c r="E24" s="17"/>
      <c r="F24" s="17"/>
    </row>
    <row r="25" spans="1:6" ht="13.5" customHeight="1" x14ac:dyDescent="0.25">
      <c r="A25" s="17"/>
      <c r="B25" s="17"/>
      <c r="C25" s="17"/>
      <c r="D25" s="17"/>
      <c r="E25" s="17"/>
      <c r="F25" s="17"/>
    </row>
    <row r="26" spans="1:6" ht="13.5" customHeight="1" x14ac:dyDescent="0.25">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tabSelected="1" zoomScale="115" zoomScaleNormal="115" workbookViewId="0">
      <selection activeCell="C15" sqref="C15"/>
    </sheetView>
  </sheetViews>
  <sheetFormatPr defaultColWidth="15.140625" defaultRowHeight="15" x14ac:dyDescent="0.25"/>
  <cols>
    <col min="1" max="1" width="11.7109375" style="102" customWidth="1"/>
    <col min="2" max="2" width="6.140625" style="79" customWidth="1"/>
    <col min="3" max="3" width="55" style="79" customWidth="1"/>
    <col min="4" max="8" width="17" style="79" customWidth="1"/>
    <col min="9" max="9" width="14.28515625" style="79" customWidth="1"/>
    <col min="10" max="10" width="16.28515625" style="79" customWidth="1"/>
    <col min="11" max="11" width="22.7109375" style="79" customWidth="1"/>
    <col min="12" max="16384" width="15.140625" style="79"/>
  </cols>
  <sheetData>
    <row r="1" spans="1:11" ht="28.5" x14ac:dyDescent="0.25">
      <c r="A1" s="75" t="s">
        <v>84</v>
      </c>
      <c r="B1" s="76"/>
      <c r="C1" s="77"/>
      <c r="D1" s="78"/>
      <c r="E1" s="78"/>
    </row>
    <row r="2" spans="1:11" ht="30" x14ac:dyDescent="0.25">
      <c r="A2" s="80" t="s">
        <v>13</v>
      </c>
      <c r="B2" s="81"/>
      <c r="C2" s="82" t="s">
        <v>14</v>
      </c>
      <c r="D2" s="111" t="s">
        <v>15</v>
      </c>
      <c r="E2" s="112"/>
      <c r="F2" s="112"/>
      <c r="G2" s="112"/>
      <c r="H2" s="112"/>
      <c r="I2" s="83" t="s">
        <v>16</v>
      </c>
      <c r="J2" s="84" t="s">
        <v>17</v>
      </c>
      <c r="K2" s="85" t="s">
        <v>18</v>
      </c>
    </row>
    <row r="3" spans="1:11" ht="15.75" x14ac:dyDescent="0.25">
      <c r="A3" s="86"/>
      <c r="B3" s="103">
        <v>1</v>
      </c>
      <c r="C3" s="104" t="s">
        <v>82</v>
      </c>
      <c r="D3" s="87"/>
      <c r="E3" s="87"/>
      <c r="F3" s="87"/>
      <c r="G3" s="87"/>
      <c r="H3" s="87"/>
      <c r="I3" s="87"/>
      <c r="J3" s="87"/>
      <c r="K3" s="87"/>
    </row>
    <row r="4" spans="1:11" ht="15.75" x14ac:dyDescent="0.25">
      <c r="A4" s="88"/>
      <c r="B4" s="105">
        <v>1.1000000000000001</v>
      </c>
      <c r="C4" s="106" t="s">
        <v>87</v>
      </c>
      <c r="D4" s="89" t="s">
        <v>19</v>
      </c>
      <c r="E4" s="89" t="s">
        <v>20</v>
      </c>
      <c r="F4" s="89" t="s">
        <v>21</v>
      </c>
      <c r="G4" s="89" t="s">
        <v>22</v>
      </c>
      <c r="H4" s="89" t="s">
        <v>23</v>
      </c>
      <c r="I4" s="90" t="s">
        <v>16</v>
      </c>
      <c r="J4" s="91" t="s">
        <v>13</v>
      </c>
      <c r="K4" s="92" t="s">
        <v>18</v>
      </c>
    </row>
    <row r="5" spans="1:11" x14ac:dyDescent="0.25">
      <c r="A5" s="93"/>
      <c r="B5" s="107" t="s">
        <v>24</v>
      </c>
      <c r="C5" s="109" t="s">
        <v>93</v>
      </c>
      <c r="D5" s="94"/>
      <c r="E5" s="94"/>
      <c r="F5" s="94"/>
      <c r="G5" s="94"/>
      <c r="H5" s="94"/>
      <c r="I5" s="94"/>
      <c r="J5" s="95"/>
      <c r="K5" s="96"/>
    </row>
    <row r="6" spans="1:11" x14ac:dyDescent="0.25">
      <c r="A6" s="93"/>
      <c r="B6" s="107" t="s">
        <v>25</v>
      </c>
      <c r="C6" s="109" t="s">
        <v>94</v>
      </c>
      <c r="D6" s="94"/>
      <c r="E6" s="94"/>
      <c r="F6" s="94"/>
      <c r="G6" s="94"/>
      <c r="H6" s="94"/>
      <c r="I6" s="94"/>
      <c r="J6" s="95"/>
      <c r="K6" s="96"/>
    </row>
    <row r="7" spans="1:11" ht="15.75" x14ac:dyDescent="0.25">
      <c r="A7" s="88"/>
      <c r="B7" s="105">
        <v>1.2</v>
      </c>
      <c r="C7" s="106" t="s">
        <v>88</v>
      </c>
      <c r="D7" s="89" t="s">
        <v>19</v>
      </c>
      <c r="E7" s="89" t="s">
        <v>20</v>
      </c>
      <c r="F7" s="89" t="s">
        <v>21</v>
      </c>
      <c r="G7" s="89" t="s">
        <v>22</v>
      </c>
      <c r="H7" s="89" t="s">
        <v>23</v>
      </c>
      <c r="I7" s="90" t="s">
        <v>16</v>
      </c>
      <c r="J7" s="91" t="s">
        <v>13</v>
      </c>
      <c r="K7" s="92" t="s">
        <v>18</v>
      </c>
    </row>
    <row r="8" spans="1:11" x14ac:dyDescent="0.25">
      <c r="A8" s="93"/>
      <c r="B8" s="108" t="s">
        <v>26</v>
      </c>
      <c r="C8" s="109" t="s">
        <v>95</v>
      </c>
      <c r="D8" s="94"/>
      <c r="E8" s="94"/>
      <c r="F8" s="94"/>
      <c r="G8" s="94"/>
      <c r="H8" s="94"/>
      <c r="I8" s="94"/>
      <c r="J8" s="95"/>
      <c r="K8" s="96"/>
    </row>
    <row r="9" spans="1:11" x14ac:dyDescent="0.25">
      <c r="A9" s="93"/>
      <c r="B9" s="108" t="s">
        <v>27</v>
      </c>
      <c r="C9" s="109" t="s">
        <v>88</v>
      </c>
      <c r="D9" s="94"/>
      <c r="E9" s="94"/>
      <c r="F9" s="94"/>
      <c r="G9" s="94"/>
      <c r="H9" s="94"/>
      <c r="I9" s="94"/>
      <c r="J9" s="95"/>
      <c r="K9" s="96"/>
    </row>
    <row r="10" spans="1:11" ht="15.75" x14ac:dyDescent="0.25">
      <c r="A10" s="88"/>
      <c r="B10" s="105">
        <v>1.3</v>
      </c>
      <c r="C10" s="110" t="s">
        <v>89</v>
      </c>
      <c r="D10" s="89" t="s">
        <v>19</v>
      </c>
      <c r="E10" s="89" t="s">
        <v>20</v>
      </c>
      <c r="F10" s="89" t="s">
        <v>21</v>
      </c>
      <c r="G10" s="89" t="s">
        <v>22</v>
      </c>
      <c r="H10" s="89" t="s">
        <v>23</v>
      </c>
      <c r="I10" s="90" t="s">
        <v>16</v>
      </c>
      <c r="J10" s="91" t="s">
        <v>13</v>
      </c>
      <c r="K10" s="92" t="s">
        <v>18</v>
      </c>
    </row>
    <row r="11" spans="1:11" x14ac:dyDescent="0.25">
      <c r="A11" s="93"/>
      <c r="B11" s="108" t="s">
        <v>62</v>
      </c>
      <c r="C11" s="109" t="s">
        <v>89</v>
      </c>
      <c r="D11" s="94"/>
      <c r="E11" s="94"/>
      <c r="F11" s="94"/>
      <c r="G11" s="94"/>
      <c r="H11" s="94"/>
      <c r="I11" s="97"/>
      <c r="J11" s="98"/>
      <c r="K11" s="99"/>
    </row>
    <row r="12" spans="1:11" x14ac:dyDescent="0.25">
      <c r="A12" s="100"/>
      <c r="B12" s="108" t="s">
        <v>63</v>
      </c>
      <c r="C12" s="109" t="s">
        <v>102</v>
      </c>
      <c r="D12" s="94"/>
      <c r="E12" s="94"/>
      <c r="F12" s="94"/>
      <c r="G12" s="94"/>
      <c r="H12" s="94"/>
      <c r="I12" s="97"/>
      <c r="J12" s="98"/>
      <c r="K12" s="99"/>
    </row>
    <row r="13" spans="1:11" x14ac:dyDescent="0.25">
      <c r="A13" s="93"/>
      <c r="B13" s="108" t="s">
        <v>70</v>
      </c>
      <c r="C13" s="109" t="s">
        <v>105</v>
      </c>
      <c r="D13" s="94"/>
      <c r="E13" s="94"/>
      <c r="F13" s="94"/>
      <c r="G13" s="94"/>
      <c r="H13" s="94"/>
      <c r="I13" s="97"/>
      <c r="J13" s="98"/>
      <c r="K13" s="99"/>
    </row>
    <row r="14" spans="1:11" x14ac:dyDescent="0.25">
      <c r="A14" s="100"/>
      <c r="B14" s="108" t="s">
        <v>71</v>
      </c>
      <c r="C14" s="109" t="s">
        <v>104</v>
      </c>
      <c r="D14" s="94"/>
      <c r="E14" s="94"/>
      <c r="F14" s="94"/>
      <c r="G14" s="94"/>
      <c r="H14" s="94"/>
      <c r="I14" s="97"/>
      <c r="J14" s="98"/>
      <c r="K14" s="99"/>
    </row>
    <row r="15" spans="1:11" x14ac:dyDescent="0.25">
      <c r="A15" s="93"/>
      <c r="B15" s="108" t="s">
        <v>72</v>
      </c>
      <c r="C15" s="109" t="s">
        <v>106</v>
      </c>
      <c r="D15" s="94"/>
      <c r="E15" s="94"/>
      <c r="F15" s="94"/>
      <c r="G15" s="94"/>
      <c r="H15" s="94"/>
      <c r="I15" s="97"/>
      <c r="J15" s="98"/>
      <c r="K15" s="99"/>
    </row>
    <row r="16" spans="1:11" x14ac:dyDescent="0.25">
      <c r="A16" s="100"/>
      <c r="B16" s="108" t="s">
        <v>73</v>
      </c>
      <c r="C16" s="109" t="s">
        <v>107</v>
      </c>
      <c r="D16" s="94"/>
      <c r="E16" s="94"/>
      <c r="F16" s="94"/>
      <c r="G16" s="94"/>
      <c r="H16" s="94"/>
      <c r="I16" s="97"/>
      <c r="J16" s="98"/>
      <c r="K16" s="99"/>
    </row>
    <row r="17" spans="1:11" x14ac:dyDescent="0.25">
      <c r="A17" s="93"/>
      <c r="B17" s="108" t="s">
        <v>74</v>
      </c>
      <c r="C17" s="109" t="s">
        <v>108</v>
      </c>
      <c r="D17" s="94"/>
      <c r="E17" s="94"/>
      <c r="F17" s="94"/>
      <c r="G17" s="94"/>
      <c r="H17" s="94"/>
      <c r="I17" s="97"/>
      <c r="J17" s="98"/>
      <c r="K17" s="99"/>
    </row>
    <row r="18" spans="1:11" x14ac:dyDescent="0.25">
      <c r="A18" s="100"/>
      <c r="B18" s="108" t="s">
        <v>75</v>
      </c>
      <c r="C18" s="109" t="s">
        <v>109</v>
      </c>
      <c r="D18" s="94"/>
      <c r="E18" s="94"/>
      <c r="F18" s="94"/>
      <c r="G18" s="94"/>
      <c r="H18" s="94"/>
      <c r="I18" s="97"/>
      <c r="J18" s="101"/>
      <c r="K18" s="99"/>
    </row>
    <row r="19" spans="1:11" x14ac:dyDescent="0.25">
      <c r="A19" s="100"/>
      <c r="B19" s="108" t="s">
        <v>76</v>
      </c>
      <c r="C19" s="109" t="s">
        <v>110</v>
      </c>
      <c r="D19" s="94"/>
      <c r="E19" s="94"/>
      <c r="F19" s="94"/>
      <c r="G19" s="94"/>
      <c r="H19" s="94"/>
      <c r="I19" s="97"/>
      <c r="J19" s="101"/>
      <c r="K19" s="99"/>
    </row>
    <row r="20" spans="1:11" x14ac:dyDescent="0.25">
      <c r="A20" s="100"/>
      <c r="B20" s="108" t="s">
        <v>77</v>
      </c>
      <c r="C20" s="109" t="s">
        <v>111</v>
      </c>
      <c r="D20" s="94"/>
      <c r="E20" s="94"/>
      <c r="F20" s="94"/>
      <c r="G20" s="94"/>
      <c r="H20" s="94"/>
      <c r="I20" s="97"/>
      <c r="J20" s="101"/>
      <c r="K20" s="99"/>
    </row>
    <row r="21" spans="1:11" x14ac:dyDescent="0.25">
      <c r="A21" s="100"/>
      <c r="B21" s="108" t="s">
        <v>112</v>
      </c>
      <c r="C21" s="109" t="s">
        <v>103</v>
      </c>
      <c r="D21" s="94"/>
      <c r="E21" s="94"/>
      <c r="F21" s="94"/>
      <c r="G21" s="94"/>
      <c r="H21" s="94"/>
      <c r="I21" s="97"/>
      <c r="J21" s="101"/>
      <c r="K21" s="99"/>
    </row>
    <row r="22" spans="1:11" ht="15.75" x14ac:dyDescent="0.25">
      <c r="A22" s="88"/>
      <c r="B22" s="105">
        <v>1.4</v>
      </c>
      <c r="C22" s="106" t="s">
        <v>90</v>
      </c>
      <c r="D22" s="89" t="s">
        <v>19</v>
      </c>
      <c r="E22" s="89" t="s">
        <v>20</v>
      </c>
      <c r="F22" s="89" t="s">
        <v>21</v>
      </c>
      <c r="G22" s="89" t="s">
        <v>22</v>
      </c>
      <c r="H22" s="89" t="s">
        <v>23</v>
      </c>
      <c r="I22" s="90" t="s">
        <v>16</v>
      </c>
      <c r="J22" s="91" t="s">
        <v>13</v>
      </c>
      <c r="K22" s="92" t="s">
        <v>18</v>
      </c>
    </row>
    <row r="23" spans="1:11" x14ac:dyDescent="0.25">
      <c r="A23" s="93"/>
      <c r="B23" s="108" t="s">
        <v>64</v>
      </c>
      <c r="C23" s="109" t="s">
        <v>113</v>
      </c>
      <c r="D23" s="94"/>
      <c r="E23" s="94"/>
      <c r="F23" s="94"/>
      <c r="G23" s="94"/>
      <c r="H23" s="94"/>
      <c r="I23" s="97"/>
      <c r="J23" s="98"/>
      <c r="K23" s="99"/>
    </row>
    <row r="24" spans="1:11" x14ac:dyDescent="0.25">
      <c r="A24" s="100"/>
      <c r="B24" s="108" t="s">
        <v>65</v>
      </c>
      <c r="C24" s="109" t="s">
        <v>96</v>
      </c>
      <c r="D24" s="94"/>
      <c r="E24" s="94"/>
      <c r="F24" s="94"/>
      <c r="G24" s="94"/>
      <c r="H24" s="94"/>
      <c r="I24" s="97"/>
      <c r="J24" s="98"/>
      <c r="K24" s="99"/>
    </row>
    <row r="25" spans="1:11" x14ac:dyDescent="0.25">
      <c r="A25" s="100"/>
      <c r="B25" s="108" t="s">
        <v>66</v>
      </c>
      <c r="C25" s="109" t="s">
        <v>97</v>
      </c>
      <c r="D25" s="94"/>
      <c r="E25" s="94"/>
      <c r="F25" s="94"/>
      <c r="G25" s="94"/>
      <c r="H25" s="94"/>
      <c r="I25" s="97"/>
      <c r="J25" s="98"/>
      <c r="K25" s="99"/>
    </row>
    <row r="26" spans="1:11" x14ac:dyDescent="0.25">
      <c r="A26" s="100"/>
      <c r="B26" s="108" t="s">
        <v>78</v>
      </c>
      <c r="C26" s="109" t="s">
        <v>98</v>
      </c>
      <c r="D26" s="94"/>
      <c r="E26" s="94"/>
      <c r="F26" s="94"/>
      <c r="G26" s="94"/>
      <c r="H26" s="94"/>
      <c r="I26" s="97"/>
      <c r="J26" s="101"/>
      <c r="K26" s="99"/>
    </row>
    <row r="27" spans="1:11" x14ac:dyDescent="0.25">
      <c r="A27" s="100"/>
      <c r="B27" s="108" t="s">
        <v>79</v>
      </c>
      <c r="C27" s="109" t="s">
        <v>99</v>
      </c>
      <c r="D27" s="94"/>
      <c r="E27" s="94"/>
      <c r="F27" s="94"/>
      <c r="G27" s="94"/>
      <c r="H27" s="94"/>
      <c r="I27" s="97"/>
      <c r="J27" s="101"/>
      <c r="K27" s="99"/>
    </row>
    <row r="28" spans="1:11" x14ac:dyDescent="0.25">
      <c r="A28" s="100"/>
      <c r="B28" s="108" t="s">
        <v>114</v>
      </c>
      <c r="C28" s="109" t="s">
        <v>100</v>
      </c>
      <c r="D28" s="94"/>
      <c r="E28" s="94"/>
      <c r="F28" s="94"/>
      <c r="G28" s="94"/>
      <c r="H28" s="94"/>
      <c r="I28" s="97"/>
      <c r="J28" s="101"/>
      <c r="K28" s="99"/>
    </row>
    <row r="29" spans="1:11" x14ac:dyDescent="0.25">
      <c r="A29" s="100"/>
      <c r="B29" s="108" t="s">
        <v>115</v>
      </c>
      <c r="C29" s="109" t="s">
        <v>101</v>
      </c>
      <c r="D29" s="94"/>
      <c r="E29" s="94"/>
      <c r="F29" s="94"/>
      <c r="G29" s="94"/>
      <c r="H29" s="94"/>
      <c r="I29" s="97"/>
      <c r="J29" s="101"/>
      <c r="K29" s="99"/>
    </row>
    <row r="30" spans="1:11" ht="15.75" x14ac:dyDescent="0.25">
      <c r="A30" s="88"/>
      <c r="B30" s="105">
        <v>1.5</v>
      </c>
      <c r="C30" s="106" t="s">
        <v>91</v>
      </c>
      <c r="D30" s="89" t="s">
        <v>19</v>
      </c>
      <c r="E30" s="89" t="s">
        <v>20</v>
      </c>
      <c r="F30" s="89" t="s">
        <v>21</v>
      </c>
      <c r="G30" s="89" t="s">
        <v>22</v>
      </c>
      <c r="H30" s="89" t="s">
        <v>23</v>
      </c>
      <c r="I30" s="90" t="s">
        <v>16</v>
      </c>
      <c r="J30" s="91" t="s">
        <v>13</v>
      </c>
      <c r="K30" s="92" t="s">
        <v>18</v>
      </c>
    </row>
    <row r="31" spans="1:11" x14ac:dyDescent="0.25">
      <c r="A31" s="100"/>
      <c r="B31" s="108" t="s">
        <v>67</v>
      </c>
      <c r="C31" s="109" t="s">
        <v>91</v>
      </c>
      <c r="D31" s="94"/>
      <c r="E31" s="94"/>
      <c r="F31" s="94"/>
      <c r="G31" s="94"/>
      <c r="H31" s="94"/>
      <c r="I31" s="97"/>
      <c r="J31" s="98"/>
      <c r="K31" s="99"/>
    </row>
    <row r="32" spans="1:11" x14ac:dyDescent="0.25">
      <c r="A32" s="100"/>
      <c r="B32" s="108" t="s">
        <v>68</v>
      </c>
      <c r="C32" s="109" t="s">
        <v>116</v>
      </c>
      <c r="D32" s="94"/>
      <c r="E32" s="94"/>
      <c r="F32" s="94"/>
      <c r="G32" s="94"/>
      <c r="H32" s="94"/>
      <c r="I32" s="97"/>
      <c r="J32" s="98"/>
      <c r="K32" s="99"/>
    </row>
    <row r="33" spans="1:11" x14ac:dyDescent="0.25">
      <c r="A33" s="100"/>
      <c r="B33" s="108" t="s">
        <v>80</v>
      </c>
      <c r="C33" s="109" t="s">
        <v>118</v>
      </c>
      <c r="D33" s="94"/>
      <c r="E33" s="94"/>
      <c r="F33" s="94"/>
      <c r="G33" s="94"/>
      <c r="H33" s="94"/>
      <c r="I33" s="97"/>
      <c r="J33" s="98"/>
      <c r="K33" s="99"/>
    </row>
    <row r="34" spans="1:11" x14ac:dyDescent="0.25">
      <c r="A34" s="100"/>
      <c r="B34" s="108" t="s">
        <v>81</v>
      </c>
      <c r="C34" s="109" t="s">
        <v>117</v>
      </c>
      <c r="D34" s="94"/>
      <c r="E34" s="94"/>
      <c r="F34" s="94"/>
      <c r="G34" s="94"/>
      <c r="H34" s="94"/>
      <c r="I34" s="97"/>
      <c r="J34" s="98"/>
      <c r="K34" s="99"/>
    </row>
    <row r="35" spans="1:11" ht="15.75" x14ac:dyDescent="0.25">
      <c r="A35" s="88"/>
      <c r="B35" s="105">
        <v>1.6</v>
      </c>
      <c r="C35" s="106" t="s">
        <v>92</v>
      </c>
      <c r="D35" s="89" t="s">
        <v>19</v>
      </c>
      <c r="E35" s="89" t="s">
        <v>20</v>
      </c>
      <c r="F35" s="89" t="s">
        <v>21</v>
      </c>
      <c r="G35" s="89" t="s">
        <v>22</v>
      </c>
      <c r="H35" s="89" t="s">
        <v>23</v>
      </c>
      <c r="I35" s="90" t="s">
        <v>16</v>
      </c>
      <c r="J35" s="91" t="s">
        <v>13</v>
      </c>
      <c r="K35" s="92" t="s">
        <v>18</v>
      </c>
    </row>
    <row r="36" spans="1:11" x14ac:dyDescent="0.25">
      <c r="A36" s="100"/>
      <c r="B36" s="108" t="s">
        <v>69</v>
      </c>
      <c r="C36" s="109" t="s">
        <v>119</v>
      </c>
      <c r="D36" s="94"/>
      <c r="E36" s="94"/>
      <c r="F36" s="94"/>
      <c r="G36" s="94"/>
      <c r="H36" s="94"/>
      <c r="I36" s="97"/>
      <c r="J36" s="98"/>
      <c r="K36" s="99"/>
    </row>
  </sheetData>
  <sheetProtection password="CBEB" sheet="1" objects="1" scenarios="1"/>
  <protectedRanges>
    <protectedRange password="CBEB" sqref="B3:C36" name="Range1"/>
  </protectedRanges>
  <mergeCells count="1">
    <mergeCell ref="D2:H2"/>
  </mergeCells>
  <phoneticPr fontId="17" type="noConversion"/>
  <conditionalFormatting sqref="D7:H7 D31:H32 D36:H36">
    <cfRule type="expression" dxfId="57" priority="523" stopIfTrue="1">
      <formula>"$A$3 == ""s"""</formula>
    </cfRule>
  </conditionalFormatting>
  <conditionalFormatting sqref="A11:A12">
    <cfRule type="cellIs" dxfId="56" priority="452" operator="equal">
      <formula>""""""</formula>
    </cfRule>
  </conditionalFormatting>
  <conditionalFormatting sqref="A11:A12">
    <cfRule type="cellIs" dxfId="55" priority="453" operator="equal">
      <formula>"""m"""</formula>
    </cfRule>
  </conditionalFormatting>
  <conditionalFormatting sqref="A11:A12">
    <cfRule type="cellIs" dxfId="54" priority="454" operator="equal">
      <formula>"""i"""</formula>
    </cfRule>
  </conditionalFormatting>
  <conditionalFormatting sqref="A11:A12">
    <cfRule type="cellIs" dxfId="53" priority="455" operator="equal">
      <formula>"""s"""</formula>
    </cfRule>
  </conditionalFormatting>
  <conditionalFormatting sqref="D4:H4">
    <cfRule type="expression" dxfId="52" priority="451" stopIfTrue="1">
      <formula>"$A$3 == ""s"""</formula>
    </cfRule>
  </conditionalFormatting>
  <conditionalFormatting sqref="A5:A6">
    <cfRule type="cellIs" dxfId="51" priority="438" operator="equal">
      <formula>""""""</formula>
    </cfRule>
  </conditionalFormatting>
  <conditionalFormatting sqref="A5:A6">
    <cfRule type="cellIs" dxfId="50" priority="439" operator="equal">
      <formula>"""m"""</formula>
    </cfRule>
  </conditionalFormatting>
  <conditionalFormatting sqref="A5:A6">
    <cfRule type="cellIs" dxfId="49" priority="440" operator="equal">
      <formula>"""i"""</formula>
    </cfRule>
  </conditionalFormatting>
  <conditionalFormatting sqref="A5:A6">
    <cfRule type="cellIs" dxfId="48" priority="441" operator="equal">
      <formula>"""s"""</formula>
    </cfRule>
  </conditionalFormatting>
  <conditionalFormatting sqref="A8">
    <cfRule type="cellIs" dxfId="47" priority="426" operator="equal">
      <formula>""""""</formula>
    </cfRule>
  </conditionalFormatting>
  <conditionalFormatting sqref="A8">
    <cfRule type="cellIs" dxfId="46" priority="427" operator="equal">
      <formula>"""m"""</formula>
    </cfRule>
  </conditionalFormatting>
  <conditionalFormatting sqref="A8">
    <cfRule type="cellIs" dxfId="45" priority="428" operator="equal">
      <formula>"""i"""</formula>
    </cfRule>
  </conditionalFormatting>
  <conditionalFormatting sqref="A8">
    <cfRule type="cellIs" dxfId="44" priority="429" operator="equal">
      <formula>"""s"""</formula>
    </cfRule>
  </conditionalFormatting>
  <conditionalFormatting sqref="A9">
    <cfRule type="cellIs" dxfId="43" priority="430" operator="equal">
      <formula>""""""</formula>
    </cfRule>
  </conditionalFormatting>
  <conditionalFormatting sqref="A9">
    <cfRule type="cellIs" dxfId="42" priority="431" operator="equal">
      <formula>"""m"""</formula>
    </cfRule>
  </conditionalFormatting>
  <conditionalFormatting sqref="A9">
    <cfRule type="cellIs" dxfId="41" priority="432" operator="equal">
      <formula>"""i"""</formula>
    </cfRule>
  </conditionalFormatting>
  <conditionalFormatting sqref="A9">
    <cfRule type="cellIs" dxfId="40" priority="433" operator="equal">
      <formula>"""s"""</formula>
    </cfRule>
  </conditionalFormatting>
  <conditionalFormatting sqref="A23:A27">
    <cfRule type="cellIs" dxfId="39" priority="418" operator="equal">
      <formula>""""""</formula>
    </cfRule>
  </conditionalFormatting>
  <conditionalFormatting sqref="A23:A27">
    <cfRule type="cellIs" dxfId="38" priority="419" operator="equal">
      <formula>"""m"""</formula>
    </cfRule>
  </conditionalFormatting>
  <conditionalFormatting sqref="A23:A27">
    <cfRule type="cellIs" dxfId="37" priority="420" operator="equal">
      <formula>"""i"""</formula>
    </cfRule>
  </conditionalFormatting>
  <conditionalFormatting sqref="A23:A27">
    <cfRule type="cellIs" dxfId="36" priority="421" operator="equal">
      <formula>"""s"""</formula>
    </cfRule>
  </conditionalFormatting>
  <conditionalFormatting sqref="A31:A32 A36">
    <cfRule type="cellIs" dxfId="35" priority="410" operator="equal">
      <formula>""""""</formula>
    </cfRule>
  </conditionalFormatting>
  <conditionalFormatting sqref="A31:A32 A36">
    <cfRule type="cellIs" dxfId="34" priority="411" operator="equal">
      <formula>"""m"""</formula>
    </cfRule>
  </conditionalFormatting>
  <conditionalFormatting sqref="A31:A32 A36">
    <cfRule type="cellIs" dxfId="33" priority="412" operator="equal">
      <formula>"""i"""</formula>
    </cfRule>
  </conditionalFormatting>
  <conditionalFormatting sqref="A31:A32 A36">
    <cfRule type="cellIs" dxfId="32" priority="413" operator="equal">
      <formula>"""s"""</formula>
    </cfRule>
  </conditionalFormatting>
  <conditionalFormatting sqref="D10:H10">
    <cfRule type="expression" dxfId="31" priority="78" stopIfTrue="1">
      <formula>"$A$3 == ""s"""</formula>
    </cfRule>
  </conditionalFormatting>
  <conditionalFormatting sqref="D22:H22">
    <cfRule type="expression" dxfId="30" priority="77" stopIfTrue="1">
      <formula>"$A$3 == ""s"""</formula>
    </cfRule>
  </conditionalFormatting>
  <conditionalFormatting sqref="D30:H30">
    <cfRule type="expression" dxfId="29" priority="76" stopIfTrue="1">
      <formula>"$A$3 == ""s"""</formula>
    </cfRule>
  </conditionalFormatting>
  <conditionalFormatting sqref="D35:H35">
    <cfRule type="expression" dxfId="28" priority="75" stopIfTrue="1">
      <formula>"$A$3 == ""s"""</formula>
    </cfRule>
  </conditionalFormatting>
  <conditionalFormatting sqref="A13:A14">
    <cfRule type="cellIs" dxfId="27" priority="31" operator="equal">
      <formula>""""""</formula>
    </cfRule>
  </conditionalFormatting>
  <conditionalFormatting sqref="A13:A14">
    <cfRule type="cellIs" dxfId="26" priority="32" operator="equal">
      <formula>"""m"""</formula>
    </cfRule>
  </conditionalFormatting>
  <conditionalFormatting sqref="A13:A14">
    <cfRule type="cellIs" dxfId="25" priority="33" operator="equal">
      <formula>"""i"""</formula>
    </cfRule>
  </conditionalFormatting>
  <conditionalFormatting sqref="A13:A14">
    <cfRule type="cellIs" dxfId="24" priority="34" operator="equal">
      <formula>"""s"""</formula>
    </cfRule>
  </conditionalFormatting>
  <conditionalFormatting sqref="A15:A16">
    <cfRule type="cellIs" dxfId="23" priority="27" operator="equal">
      <formula>""""""</formula>
    </cfRule>
  </conditionalFormatting>
  <conditionalFormatting sqref="A15:A16">
    <cfRule type="cellIs" dxfId="22" priority="28" operator="equal">
      <formula>"""m"""</formula>
    </cfRule>
  </conditionalFormatting>
  <conditionalFormatting sqref="A15:A16">
    <cfRule type="cellIs" dxfId="21" priority="29" operator="equal">
      <formula>"""i"""</formula>
    </cfRule>
  </conditionalFormatting>
  <conditionalFormatting sqref="A15:A16">
    <cfRule type="cellIs" dxfId="20" priority="30" operator="equal">
      <formula>"""s"""</formula>
    </cfRule>
  </conditionalFormatting>
  <conditionalFormatting sqref="A17:A19">
    <cfRule type="cellIs" dxfId="19" priority="23" operator="equal">
      <formula>""""""</formula>
    </cfRule>
  </conditionalFormatting>
  <conditionalFormatting sqref="A17:A19">
    <cfRule type="cellIs" dxfId="18" priority="24" operator="equal">
      <formula>"""m"""</formula>
    </cfRule>
  </conditionalFormatting>
  <conditionalFormatting sqref="A17:A19">
    <cfRule type="cellIs" dxfId="17" priority="25" operator="equal">
      <formula>"""i"""</formula>
    </cfRule>
  </conditionalFormatting>
  <conditionalFormatting sqref="A17:A19">
    <cfRule type="cellIs" dxfId="16" priority="26" operator="equal">
      <formula>"""s"""</formula>
    </cfRule>
  </conditionalFormatting>
  <conditionalFormatting sqref="D33:H34">
    <cfRule type="expression" dxfId="15" priority="18" stopIfTrue="1">
      <formula>"$A$3 == ""s"""</formula>
    </cfRule>
  </conditionalFormatting>
  <conditionalFormatting sqref="A33:A34">
    <cfRule type="cellIs" dxfId="14" priority="14" operator="equal">
      <formula>""""""</formula>
    </cfRule>
  </conditionalFormatting>
  <conditionalFormatting sqref="A33:A34">
    <cfRule type="cellIs" dxfId="13" priority="15" operator="equal">
      <formula>"""m"""</formula>
    </cfRule>
  </conditionalFormatting>
  <conditionalFormatting sqref="A33:A34">
    <cfRule type="cellIs" dxfId="12" priority="16" operator="equal">
      <formula>"""i"""</formula>
    </cfRule>
  </conditionalFormatting>
  <conditionalFormatting sqref="A33:A34">
    <cfRule type="cellIs" dxfId="11" priority="17" operator="equal">
      <formula>"""s"""</formula>
    </cfRule>
  </conditionalFormatting>
  <conditionalFormatting sqref="A20:A21">
    <cfRule type="cellIs" dxfId="10" priority="5" operator="equal">
      <formula>""""""</formula>
    </cfRule>
  </conditionalFormatting>
  <conditionalFormatting sqref="A20:A21">
    <cfRule type="cellIs" dxfId="9" priority="6" operator="equal">
      <formula>"""m"""</formula>
    </cfRule>
  </conditionalFormatting>
  <conditionalFormatting sqref="A20:A21">
    <cfRule type="cellIs" dxfId="8" priority="7" operator="equal">
      <formula>"""i"""</formula>
    </cfRule>
  </conditionalFormatting>
  <conditionalFormatting sqref="A20:A21">
    <cfRule type="cellIs" dxfId="7" priority="8" operator="equal">
      <formula>"""s"""</formula>
    </cfRule>
  </conditionalFormatting>
  <conditionalFormatting sqref="A28:A29">
    <cfRule type="cellIs" dxfId="6" priority="1" operator="equal">
      <formula>""""""</formula>
    </cfRule>
  </conditionalFormatting>
  <conditionalFormatting sqref="A28:A29">
    <cfRule type="cellIs" dxfId="5" priority="2" operator="equal">
      <formula>"""m"""</formula>
    </cfRule>
  </conditionalFormatting>
  <conditionalFormatting sqref="A28:A29">
    <cfRule type="cellIs" dxfId="4" priority="3" operator="equal">
      <formula>"""i"""</formula>
    </cfRule>
  </conditionalFormatting>
  <conditionalFormatting sqref="A28:A29">
    <cfRule type="cellIs" dxfId="3" priority="4"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zoomScale="85" zoomScaleNormal="85" workbookViewId="0">
      <pane ySplit="2" topLeftCell="A3" activePane="bottomLeft" state="frozen"/>
      <selection pane="bottomLeft" activeCell="D5" sqref="D5"/>
    </sheetView>
  </sheetViews>
  <sheetFormatPr defaultColWidth="15.140625" defaultRowHeight="15" x14ac:dyDescent="0.2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x14ac:dyDescent="0.25">
      <c r="A1" s="113" t="s">
        <v>85</v>
      </c>
      <c r="B1" s="113"/>
      <c r="C1" s="113"/>
      <c r="D1" s="113"/>
      <c r="E1" s="113"/>
      <c r="F1" s="113"/>
    </row>
    <row r="2" spans="1:6" s="59" customFormat="1" ht="30" x14ac:dyDescent="0.25">
      <c r="A2" s="54" t="s">
        <v>86</v>
      </c>
      <c r="B2" s="55" t="s">
        <v>28</v>
      </c>
      <c r="C2" s="56" t="s">
        <v>29</v>
      </c>
      <c r="D2" s="57" t="s">
        <v>30</v>
      </c>
      <c r="E2" s="58" t="s">
        <v>31</v>
      </c>
      <c r="F2" s="58" t="s">
        <v>32</v>
      </c>
    </row>
    <row r="3" spans="1:6" ht="15.75" x14ac:dyDescent="0.25">
      <c r="A3" s="71"/>
      <c r="B3" s="72">
        <f>'IC-CBFM Evaluation Matrix'!B3</f>
        <v>1</v>
      </c>
      <c r="C3" s="73" t="str">
        <f>'IC-CBFM Evaluation Matrix'!C3</f>
        <v>Bitcoin Framework</v>
      </c>
      <c r="D3" s="74"/>
      <c r="E3" s="74"/>
      <c r="F3" s="74"/>
    </row>
    <row r="4" spans="1:6" x14ac:dyDescent="0.25">
      <c r="A4" s="63"/>
      <c r="B4" s="64">
        <f>'IC-CBFM Evaluation Matrix'!B4</f>
        <v>1.1000000000000001</v>
      </c>
      <c r="C4" s="63" t="str">
        <f>'IC-CBFM Evaluation Matrix'!C4</f>
        <v>Advanced Cryptography</v>
      </c>
      <c r="D4" s="63"/>
      <c r="E4" s="63"/>
      <c r="F4" s="63"/>
    </row>
    <row r="5" spans="1:6" ht="45" x14ac:dyDescent="0.25">
      <c r="A5" s="65"/>
      <c r="B5" s="66" t="str">
        <f>'IC-CBFM Evaluation Matrix'!B5</f>
        <v>1.1.1</v>
      </c>
      <c r="C5" s="65" t="str">
        <f>'IC-CBFM Evaluation Matrix'!C5</f>
        <v>Cryptography</v>
      </c>
      <c r="D5" s="70"/>
      <c r="E5" s="69" t="s">
        <v>126</v>
      </c>
      <c r="F5" s="61"/>
    </row>
    <row r="6" spans="1:6" ht="45" x14ac:dyDescent="0.25">
      <c r="A6" s="65"/>
      <c r="B6" s="66" t="str">
        <f>'IC-CBFM Evaluation Matrix'!B6</f>
        <v>1.1.2</v>
      </c>
      <c r="C6" s="65" t="str">
        <f>'IC-CBFM Evaluation Matrix'!C6</f>
        <v>Cryptography in Bitcoin Network</v>
      </c>
      <c r="D6" s="69"/>
      <c r="E6" s="69" t="s">
        <v>127</v>
      </c>
      <c r="F6" s="61"/>
    </row>
    <row r="7" spans="1:6" x14ac:dyDescent="0.25">
      <c r="A7" s="63"/>
      <c r="B7" s="64">
        <f>'IC-CBFM Evaluation Matrix'!B7</f>
        <v>1.2</v>
      </c>
      <c r="C7" s="63" t="str">
        <f>'IC-CBFM Evaluation Matrix'!C7</f>
        <v>Bitcoin Core</v>
      </c>
      <c r="D7" s="63"/>
      <c r="E7" s="63"/>
      <c r="F7" s="63"/>
    </row>
    <row r="8" spans="1:6" ht="60" x14ac:dyDescent="0.25">
      <c r="A8" s="62"/>
      <c r="B8" s="67" t="str">
        <f>'IC-CBFM Evaluation Matrix'!B8</f>
        <v>1.2.1</v>
      </c>
      <c r="C8" s="62" t="str">
        <f>'IC-CBFM Evaluation Matrix'!C8</f>
        <v>Bitcoin Blockchain</v>
      </c>
      <c r="D8" s="61"/>
      <c r="E8" s="69" t="s">
        <v>130</v>
      </c>
      <c r="F8" s="61"/>
    </row>
    <row r="9" spans="1:6" ht="90" x14ac:dyDescent="0.25">
      <c r="A9" s="62"/>
      <c r="B9" s="67" t="str">
        <f>'IC-CBFM Evaluation Matrix'!B9</f>
        <v>1.2.2</v>
      </c>
      <c r="C9" s="62" t="str">
        <f>'IC-CBFM Evaluation Matrix'!C9</f>
        <v>Bitcoin Core</v>
      </c>
      <c r="D9" s="61"/>
      <c r="E9" s="69" t="s">
        <v>128</v>
      </c>
      <c r="F9" s="61"/>
    </row>
    <row r="10" spans="1:6" x14ac:dyDescent="0.25">
      <c r="A10" s="68"/>
      <c r="B10" s="64">
        <f>'IC-CBFM Evaluation Matrix'!B10</f>
        <v>1.3</v>
      </c>
      <c r="C10" s="68" t="str">
        <f>'IC-CBFM Evaluation Matrix'!C10</f>
        <v>Bitcoin API</v>
      </c>
      <c r="D10" s="63"/>
      <c r="E10" s="63"/>
      <c r="F10" s="63"/>
    </row>
    <row r="11" spans="1:6" ht="45" x14ac:dyDescent="0.25">
      <c r="A11" s="62"/>
      <c r="B11" s="67" t="str">
        <f>'IC-CBFM Evaluation Matrix'!B11</f>
        <v>1.3.1</v>
      </c>
      <c r="C11" s="62" t="str">
        <f>'IC-CBFM Evaluation Matrix'!C11</f>
        <v>Bitcoin API</v>
      </c>
      <c r="D11" s="69"/>
      <c r="E11" s="69" t="s">
        <v>129</v>
      </c>
      <c r="F11" s="61"/>
    </row>
    <row r="12" spans="1:6" ht="60" x14ac:dyDescent="0.25">
      <c r="A12" s="62"/>
      <c r="B12" s="67" t="str">
        <f>'IC-CBFM Evaluation Matrix'!B12</f>
        <v>1.3.2</v>
      </c>
      <c r="C12" s="62" t="str">
        <f>'IC-CBFM Evaluation Matrix'!C12</f>
        <v>Hash Byte Order</v>
      </c>
      <c r="D12" s="61"/>
      <c r="E12" s="69" t="s">
        <v>131</v>
      </c>
      <c r="F12" s="61"/>
    </row>
    <row r="13" spans="1:6" ht="60" x14ac:dyDescent="0.25">
      <c r="A13" s="62"/>
      <c r="B13" s="67" t="str">
        <f>'IC-CBFM Evaluation Matrix'!B13</f>
        <v>1.3.3</v>
      </c>
      <c r="C13" s="62" t="str">
        <f>'IC-CBFM Evaluation Matrix'!C13</f>
        <v>Blockchain RPCs</v>
      </c>
      <c r="D13" s="69"/>
      <c r="E13" s="69" t="s">
        <v>132</v>
      </c>
      <c r="F13" s="61"/>
    </row>
    <row r="14" spans="1:6" ht="30" x14ac:dyDescent="0.25">
      <c r="A14" s="62"/>
      <c r="B14" s="67" t="str">
        <f>'IC-CBFM Evaluation Matrix'!B14</f>
        <v>1.3.4</v>
      </c>
      <c r="C14" s="62" t="str">
        <f>'IC-CBFM Evaluation Matrix'!C14</f>
        <v>Control RPCs</v>
      </c>
      <c r="D14" s="61"/>
      <c r="E14" s="69" t="s">
        <v>133</v>
      </c>
      <c r="F14" s="61"/>
    </row>
    <row r="15" spans="1:6" ht="30" x14ac:dyDescent="0.25">
      <c r="A15" s="62"/>
      <c r="B15" s="67" t="str">
        <f>'IC-CBFM Evaluation Matrix'!B15</f>
        <v>1.3.5</v>
      </c>
      <c r="C15" s="62" t="str">
        <f>'IC-CBFM Evaluation Matrix'!C15</f>
        <v>Generating RPCs</v>
      </c>
      <c r="D15" s="69"/>
      <c r="E15" s="69" t="s">
        <v>134</v>
      </c>
      <c r="F15" s="61"/>
    </row>
    <row r="16" spans="1:6" ht="30" x14ac:dyDescent="0.25">
      <c r="A16" s="62"/>
      <c r="B16" s="67" t="str">
        <f>'IC-CBFM Evaluation Matrix'!B16</f>
        <v>1.3.6</v>
      </c>
      <c r="C16" s="62" t="str">
        <f>'IC-CBFM Evaluation Matrix'!C16</f>
        <v>Mining RPCs</v>
      </c>
      <c r="D16" s="61"/>
      <c r="E16" s="69" t="s">
        <v>135</v>
      </c>
      <c r="F16" s="61"/>
    </row>
    <row r="17" spans="1:6" ht="30" x14ac:dyDescent="0.25">
      <c r="A17" s="62"/>
      <c r="B17" s="67" t="str">
        <f>'IC-CBFM Evaluation Matrix'!B17</f>
        <v>1.3.7</v>
      </c>
      <c r="C17" s="62" t="str">
        <f>'IC-CBFM Evaluation Matrix'!C17</f>
        <v>Network RPCs</v>
      </c>
      <c r="D17" s="69"/>
      <c r="E17" s="69" t="s">
        <v>136</v>
      </c>
      <c r="F17" s="61"/>
    </row>
    <row r="18" spans="1:6" ht="60" x14ac:dyDescent="0.25">
      <c r="A18" s="62"/>
      <c r="B18" s="67" t="str">
        <f>'IC-CBFM Evaluation Matrix'!B18</f>
        <v>1.3.8</v>
      </c>
      <c r="C18" s="62" t="str">
        <f>'IC-CBFM Evaluation Matrix'!C18</f>
        <v>Raw Transaction RPCs</v>
      </c>
      <c r="D18" s="61"/>
      <c r="E18" s="69" t="s">
        <v>137</v>
      </c>
      <c r="F18" s="61"/>
    </row>
    <row r="19" spans="1:6" ht="30" x14ac:dyDescent="0.25">
      <c r="A19" s="62"/>
      <c r="B19" s="67" t="str">
        <f>'IC-CBFM Evaluation Matrix'!B19</f>
        <v>1.3.9</v>
      </c>
      <c r="C19" s="62" t="str">
        <f>'IC-CBFM Evaluation Matrix'!C19</f>
        <v>Utility RPCs</v>
      </c>
      <c r="D19" s="69"/>
      <c r="E19" s="69" t="s">
        <v>138</v>
      </c>
      <c r="F19" s="61"/>
    </row>
    <row r="20" spans="1:6" ht="30" x14ac:dyDescent="0.25">
      <c r="A20" s="62"/>
      <c r="B20" s="67" t="str">
        <f>'IC-CBFM Evaluation Matrix'!B20</f>
        <v>1.3.10</v>
      </c>
      <c r="C20" s="62" t="str">
        <f>'IC-CBFM Evaluation Matrix'!C20</f>
        <v>Wallet RPCs</v>
      </c>
      <c r="D20" s="61"/>
      <c r="E20" s="69" t="s">
        <v>139</v>
      </c>
      <c r="F20" s="61"/>
    </row>
    <row r="21" spans="1:6" ht="75" x14ac:dyDescent="0.25">
      <c r="A21" s="62"/>
      <c r="B21" s="67" t="str">
        <f>'IC-CBFM Evaluation Matrix'!B21</f>
        <v>1.3.11</v>
      </c>
      <c r="C21" s="62" t="str">
        <f>'IC-CBFM Evaluation Matrix'!C21</f>
        <v>HTTP Rest APIs</v>
      </c>
      <c r="D21" s="61"/>
      <c r="E21" s="69" t="s">
        <v>140</v>
      </c>
      <c r="F21" s="61"/>
    </row>
    <row r="22" spans="1:6" x14ac:dyDescent="0.25">
      <c r="A22" s="63"/>
      <c r="B22" s="64">
        <f>'IC-CBFM Evaluation Matrix'!B22</f>
        <v>1.4</v>
      </c>
      <c r="C22" s="63" t="str">
        <f>'IC-CBFM Evaluation Matrix'!C22</f>
        <v>Advanced Blockchain Details</v>
      </c>
      <c r="D22" s="63"/>
      <c r="E22" s="63"/>
      <c r="F22" s="63"/>
    </row>
    <row r="23" spans="1:6" ht="30" x14ac:dyDescent="0.25">
      <c r="A23" s="62"/>
      <c r="B23" s="67" t="str">
        <f>'IC-CBFM Evaluation Matrix'!B23</f>
        <v>1.4.1</v>
      </c>
      <c r="C23" s="62" t="str">
        <f>'IC-CBFM Evaluation Matrix'!C23</f>
        <v>Third Party APIs</v>
      </c>
      <c r="D23" s="61"/>
      <c r="E23" s="69" t="s">
        <v>141</v>
      </c>
      <c r="F23" s="61"/>
    </row>
    <row r="24" spans="1:6" ht="30" x14ac:dyDescent="0.25">
      <c r="A24" s="62"/>
      <c r="B24" s="67" t="str">
        <f>'IC-CBFM Evaluation Matrix'!B24</f>
        <v>1.4.2</v>
      </c>
      <c r="C24" s="62" t="str">
        <f>'IC-CBFM Evaluation Matrix'!C24</f>
        <v>Payment Processing</v>
      </c>
      <c r="D24" s="61"/>
      <c r="E24" s="69" t="s">
        <v>120</v>
      </c>
      <c r="F24" s="61"/>
    </row>
    <row r="25" spans="1:6" ht="30" x14ac:dyDescent="0.25">
      <c r="A25" s="62"/>
      <c r="B25" s="67" t="str">
        <f>'IC-CBFM Evaluation Matrix'!B25</f>
        <v>1.4.3</v>
      </c>
      <c r="C25" s="62" t="str">
        <f>'IC-CBFM Evaluation Matrix'!C25</f>
        <v>Blockchain Wallet Service</v>
      </c>
      <c r="D25" s="61"/>
      <c r="E25" s="69" t="s">
        <v>142</v>
      </c>
      <c r="F25" s="61"/>
    </row>
    <row r="26" spans="1:6" ht="105" x14ac:dyDescent="0.25">
      <c r="A26" s="62"/>
      <c r="B26" s="67" t="str">
        <f>'IC-CBFM Evaluation Matrix'!B26</f>
        <v>1.4.4</v>
      </c>
      <c r="C26" s="62" t="str">
        <f>'IC-CBFM Evaluation Matrix'!C26</f>
        <v>Blockchain Data API</v>
      </c>
      <c r="D26" s="61"/>
      <c r="E26" s="69" t="s">
        <v>143</v>
      </c>
      <c r="F26" s="61"/>
    </row>
    <row r="27" spans="1:6" ht="45" x14ac:dyDescent="0.25">
      <c r="A27" s="62"/>
      <c r="B27" s="67" t="str">
        <f>'IC-CBFM Evaluation Matrix'!B27</f>
        <v>1.4.5</v>
      </c>
      <c r="C27" s="62" t="str">
        <f>'IC-CBFM Evaluation Matrix'!C27</f>
        <v>Simple Query API</v>
      </c>
      <c r="D27" s="61"/>
      <c r="E27" s="69" t="s">
        <v>144</v>
      </c>
      <c r="F27" s="61"/>
    </row>
    <row r="28" spans="1:6" ht="60" x14ac:dyDescent="0.25">
      <c r="A28" s="62"/>
      <c r="B28" s="67" t="str">
        <f>'IC-CBFM Evaluation Matrix'!B28</f>
        <v>1.4.6</v>
      </c>
      <c r="C28" s="62" t="str">
        <f>'IC-CBFM Evaluation Matrix'!C28</f>
        <v>Websockets</v>
      </c>
      <c r="D28" s="61"/>
      <c r="E28" s="69" t="s">
        <v>145</v>
      </c>
      <c r="F28" s="61"/>
    </row>
    <row r="29" spans="1:6" ht="30" x14ac:dyDescent="0.25">
      <c r="A29" s="62"/>
      <c r="B29" s="67" t="str">
        <f>'IC-CBFM Evaluation Matrix'!B29</f>
        <v>1.4.7</v>
      </c>
      <c r="C29" s="62" t="str">
        <f>'IC-CBFM Evaluation Matrix'!C29</f>
        <v>Market Data - Exchange Rates</v>
      </c>
      <c r="D29" s="61"/>
      <c r="E29" s="69" t="s">
        <v>121</v>
      </c>
      <c r="F29" s="61"/>
    </row>
    <row r="30" spans="1:6" x14ac:dyDescent="0.25">
      <c r="A30" s="63"/>
      <c r="B30" s="64">
        <f>'IC-CBFM Evaluation Matrix'!B30</f>
        <v>1.5</v>
      </c>
      <c r="C30" s="63" t="str">
        <f>'IC-CBFM Evaluation Matrix'!C30</f>
        <v>Economic Aspects of Bitcoin</v>
      </c>
      <c r="D30" s="63"/>
      <c r="E30" s="63"/>
      <c r="F30" s="63"/>
    </row>
    <row r="31" spans="1:6" ht="30" x14ac:dyDescent="0.25">
      <c r="A31" s="62"/>
      <c r="B31" s="67" t="str">
        <f>'IC-CBFM Evaluation Matrix'!B31</f>
        <v>1.5.1</v>
      </c>
      <c r="C31" s="62" t="str">
        <f>'IC-CBFM Evaluation Matrix'!C31</f>
        <v>Economic Aspects of Bitcoin</v>
      </c>
      <c r="D31" s="70"/>
      <c r="E31" s="69" t="s">
        <v>122</v>
      </c>
      <c r="F31" s="61"/>
    </row>
    <row r="32" spans="1:6" ht="30" x14ac:dyDescent="0.25">
      <c r="A32" s="62"/>
      <c r="B32" s="67" t="str">
        <f>'IC-CBFM Evaluation Matrix'!B32</f>
        <v>1.5.2</v>
      </c>
      <c r="C32" s="62" t="str">
        <f>'IC-CBFM Evaluation Matrix'!C32</f>
        <v>Market</v>
      </c>
      <c r="D32" s="70"/>
      <c r="E32" s="69" t="s">
        <v>146</v>
      </c>
      <c r="F32" s="61"/>
    </row>
    <row r="33" spans="1:6" ht="30" x14ac:dyDescent="0.25">
      <c r="A33" s="62"/>
      <c r="B33" s="67" t="str">
        <f>'IC-CBFM Evaluation Matrix'!B33</f>
        <v>1.5.3</v>
      </c>
      <c r="C33" s="62" t="str">
        <f>'IC-CBFM Evaluation Matrix'!C33</f>
        <v>Bitcoin in Business</v>
      </c>
      <c r="D33" s="70"/>
      <c r="E33" s="69" t="s">
        <v>123</v>
      </c>
      <c r="F33" s="61"/>
    </row>
    <row r="34" spans="1:6" ht="30" x14ac:dyDescent="0.25">
      <c r="A34" s="62"/>
      <c r="B34" s="67" t="str">
        <f>'IC-CBFM Evaluation Matrix'!B34</f>
        <v>1.5.4</v>
      </c>
      <c r="C34" s="62" t="str">
        <f>'IC-CBFM Evaluation Matrix'!C34</f>
        <v>Bitcoin and e-Commerce</v>
      </c>
      <c r="D34" s="70"/>
      <c r="E34" s="69" t="s">
        <v>124</v>
      </c>
      <c r="F34" s="61"/>
    </row>
    <row r="35" spans="1:6" x14ac:dyDescent="0.25">
      <c r="A35" s="63"/>
      <c r="B35" s="64">
        <f>'IC-CBFM Evaluation Matrix'!B35</f>
        <v>1.6</v>
      </c>
      <c r="C35" s="63" t="str">
        <f>'IC-CBFM Evaluation Matrix'!C35</f>
        <v>Security</v>
      </c>
      <c r="D35" s="63"/>
      <c r="E35" s="63"/>
      <c r="F35" s="63"/>
    </row>
    <row r="36" spans="1:6" ht="30" x14ac:dyDescent="0.25">
      <c r="A36" s="62"/>
      <c r="B36" s="67" t="str">
        <f>'IC-CBFM Evaluation Matrix'!B36</f>
        <v>1.6.1</v>
      </c>
      <c r="C36" s="62" t="str">
        <f>'IC-CBFM Evaluation Matrix'!C36</f>
        <v>Bitcoin Security</v>
      </c>
      <c r="D36" s="61"/>
      <c r="E36" s="69" t="s">
        <v>125</v>
      </c>
      <c r="F36" s="61"/>
    </row>
  </sheetData>
  <sheetProtection password="CBEB" sheet="1" objects="1" scenarios="1" formatCells="0" formatColumns="0" formatRows="0" insertRows="0" deleteRows="0" selectLockedCells="1"/>
  <mergeCells count="1">
    <mergeCell ref="A1:F1"/>
  </mergeCells>
  <phoneticPr fontId="17" type="noConversion"/>
  <conditionalFormatting sqref="D31:D32 F31:F32 D36 F36">
    <cfRule type="expression" dxfId="2" priority="56" stopIfTrue="1">
      <formula>"$A$3 == ""s"""</formula>
    </cfRule>
  </conditionalFormatting>
  <conditionalFormatting sqref="D5">
    <cfRule type="expression" dxfId="1" priority="3" stopIfTrue="1">
      <formula>"$A$3 == ""s"""</formula>
    </cfRule>
  </conditionalFormatting>
  <conditionalFormatting sqref="D33:D34 F33:F34">
    <cfRule type="expression" dxfId="0" priority="2"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x14ac:dyDescent="0.2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x14ac:dyDescent="0.3">
      <c r="A1" s="117" t="s">
        <v>58</v>
      </c>
      <c r="B1" s="37"/>
      <c r="C1" s="37"/>
      <c r="D1" s="38"/>
      <c r="E1" s="114" t="s">
        <v>57</v>
      </c>
      <c r="F1" s="115"/>
      <c r="G1" s="115"/>
      <c r="H1" s="116"/>
    </row>
    <row r="2" spans="1:8" ht="16.5" thickTop="1" thickBot="1" x14ac:dyDescent="0.3">
      <c r="A2" s="118"/>
      <c r="B2" s="37"/>
      <c r="C2" s="37"/>
      <c r="D2" s="38" t="s">
        <v>56</v>
      </c>
      <c r="E2" s="44"/>
      <c r="F2" s="44"/>
      <c r="G2" s="45"/>
      <c r="H2" s="46"/>
    </row>
    <row r="3" spans="1:8" ht="16.5" thickTop="1" thickBot="1" x14ac:dyDescent="0.3">
      <c r="A3" s="118"/>
      <c r="B3" s="37"/>
      <c r="C3" s="37"/>
      <c r="D3" s="38" t="s">
        <v>55</v>
      </c>
      <c r="E3" s="44"/>
      <c r="F3" s="44"/>
      <c r="G3" s="45"/>
      <c r="H3" s="46"/>
    </row>
    <row r="4" spans="1:8" ht="16.5" customHeight="1" thickTop="1" thickBot="1" x14ac:dyDescent="0.3">
      <c r="A4" s="118"/>
      <c r="B4" s="37"/>
      <c r="C4" s="37"/>
      <c r="D4" s="38" t="s">
        <v>54</v>
      </c>
      <c r="E4" s="44"/>
      <c r="F4" s="44"/>
      <c r="G4" s="45"/>
      <c r="H4" s="46"/>
    </row>
    <row r="5" spans="1:8" ht="15.75" thickTop="1" x14ac:dyDescent="0.25">
      <c r="A5" s="118"/>
      <c r="B5" s="39"/>
      <c r="C5" s="39"/>
      <c r="D5" s="40" t="s">
        <v>53</v>
      </c>
      <c r="E5" s="41"/>
      <c r="F5" s="41"/>
      <c r="G5" s="42"/>
      <c r="H5" s="43"/>
    </row>
    <row r="6" spans="1:8" x14ac:dyDescent="0.25">
      <c r="A6" s="47" t="s">
        <v>52</v>
      </c>
      <c r="B6" s="47" t="s">
        <v>51</v>
      </c>
      <c r="C6" s="47" t="s">
        <v>50</v>
      </c>
      <c r="D6" s="47" t="s">
        <v>49</v>
      </c>
      <c r="E6" s="47" t="s">
        <v>48</v>
      </c>
      <c r="F6" s="47" t="s">
        <v>48</v>
      </c>
      <c r="G6" s="47" t="s">
        <v>48</v>
      </c>
      <c r="H6" s="47" t="s">
        <v>48</v>
      </c>
    </row>
    <row r="7" spans="1:8" ht="117" customHeight="1" x14ac:dyDescent="0.25">
      <c r="A7" s="48" t="s">
        <v>47</v>
      </c>
      <c r="B7" s="36" t="s">
        <v>46</v>
      </c>
      <c r="C7" s="35" t="s">
        <v>45</v>
      </c>
      <c r="D7" s="34" t="s">
        <v>44</v>
      </c>
      <c r="E7" s="33"/>
      <c r="F7" s="33"/>
      <c r="G7" s="29"/>
      <c r="H7" s="32"/>
    </row>
    <row r="8" spans="1:8" ht="123" customHeight="1" x14ac:dyDescent="0.25">
      <c r="A8" s="49" t="s">
        <v>43</v>
      </c>
      <c r="B8" s="31" t="s">
        <v>42</v>
      </c>
      <c r="C8" s="26" t="s">
        <v>61</v>
      </c>
      <c r="D8" s="25" t="s">
        <v>41</v>
      </c>
      <c r="E8" s="30"/>
      <c r="F8" s="30"/>
      <c r="G8" s="29"/>
      <c r="H8" s="28"/>
    </row>
    <row r="9" spans="1:8" ht="123" customHeight="1" x14ac:dyDescent="0.25">
      <c r="A9" s="50" t="s">
        <v>60</v>
      </c>
      <c r="B9" s="27" t="s">
        <v>40</v>
      </c>
      <c r="C9" s="26" t="s">
        <v>39</v>
      </c>
      <c r="D9" s="25" t="s">
        <v>38</v>
      </c>
      <c r="E9" s="24"/>
      <c r="F9" s="24"/>
      <c r="G9" s="23"/>
      <c r="H9" s="22"/>
    </row>
    <row r="10" spans="1:8" ht="123" customHeight="1" thickBot="1" x14ac:dyDescent="0.3">
      <c r="A10" s="50" t="s">
        <v>59</v>
      </c>
      <c r="B10" s="27" t="s">
        <v>37</v>
      </c>
      <c r="C10" s="51" t="s">
        <v>36</v>
      </c>
      <c r="D10" s="52" t="s">
        <v>35</v>
      </c>
      <c r="E10" s="24"/>
      <c r="F10" s="24"/>
      <c r="G10" s="23"/>
      <c r="H10" s="22"/>
    </row>
    <row r="11" spans="1:8" x14ac:dyDescent="0.25">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x14ac:dyDescent="0.25"/>
  <cols>
    <col min="1" max="256" width="7.7109375" customWidth="1"/>
  </cols>
  <sheetData>
    <row r="1" spans="1:256" ht="13.5" customHeight="1" x14ac:dyDescent="0.25">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x14ac:dyDescent="0.25">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x14ac:dyDescent="0.25">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33</v>
      </c>
      <c r="BO3" s="17" t="s">
        <v>34</v>
      </c>
    </row>
    <row r="4" spans="1:256" ht="13.5" customHeight="1" x14ac:dyDescent="0.25"/>
    <row r="5" spans="1:256" ht="13.5" customHeight="1" x14ac:dyDescent="0.25"/>
    <row r="6" spans="1:256" ht="13.5" customHeight="1" x14ac:dyDescent="0.25"/>
    <row r="7" spans="1:256" ht="13.5" customHeight="1" x14ac:dyDescent="0.25"/>
    <row r="8" spans="1:256" ht="13.5" customHeight="1" x14ac:dyDescent="0.25"/>
    <row r="9" spans="1:256" ht="13.5" customHeight="1" x14ac:dyDescent="0.25"/>
    <row r="10" spans="1:256" ht="13.5" customHeight="1" x14ac:dyDescent="0.25"/>
    <row r="11" spans="1:256" ht="13.5" customHeight="1" x14ac:dyDescent="0.25"/>
    <row r="12" spans="1:256" ht="13.5" customHeight="1" x14ac:dyDescent="0.25"/>
    <row r="13" spans="1:256" ht="13.5" customHeight="1" x14ac:dyDescent="0.25"/>
    <row r="14" spans="1:256" ht="13.5" customHeight="1" x14ac:dyDescent="0.25"/>
    <row r="15" spans="1:256" ht="13.5" customHeight="1" x14ac:dyDescent="0.25"/>
    <row r="16" spans="1:256" ht="13.5" customHeight="1" x14ac:dyDescent="0.25"/>
    <row r="17" ht="13.5" customHeight="1" x14ac:dyDescent="0.25"/>
    <row r="18" ht="13.5" customHeight="1" x14ac:dyDescent="0.25"/>
    <row r="19" ht="13.5" customHeight="1" x14ac:dyDescent="0.25"/>
    <row r="20" ht="13.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IC-CBFM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2018-02-06T12:11:36Z</dcterms:modified>
</cp:coreProperties>
</file>