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9045" tabRatio="500" activeTab="2"/>
  </bookViews>
  <sheets>
    <sheet name="Cover" sheetId="1" r:id="rId1"/>
    <sheet name="IC-CBMD Evaluation Matrix" sheetId="3" r:id="rId2"/>
    <sheet name="Full Learning Objectives" sheetId="5" r:id="rId3"/>
    <sheet name="Instructor Authorization" sheetId="8" r:id="rId4"/>
    <sheet name="DV-IDENTITY-0" sheetId="7" state="hidden" r:id="rId5"/>
  </sheets>
  <definedNames>
    <definedName name="_xlnm.Print_Area" localSheetId="3">'Instructor Authorization'!$A$1:$H$10</definedName>
    <definedName name="_xlnm.Print_Titles" localSheetId="2">'Full Learning Objectives'!$1:$2</definedName>
    <definedName name="_xlnm.Print_Titles" localSheetId="3">'Instructor Authorization'!$1:$5</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B17" i="5" l="1"/>
  <c r="C17" i="5"/>
  <c r="C33" i="5"/>
  <c r="B32" i="5"/>
  <c r="B33" i="5"/>
  <c r="B34" i="5"/>
  <c r="C36" i="5"/>
  <c r="C37" i="5"/>
  <c r="C38" i="5"/>
  <c r="C35" i="5"/>
  <c r="B35" i="5"/>
  <c r="B36" i="5"/>
  <c r="B37" i="5"/>
  <c r="B38" i="5"/>
  <c r="B15" i="5"/>
  <c r="C15" i="5"/>
  <c r="B16" i="5"/>
  <c r="C16" i="5"/>
  <c r="C14" i="5"/>
  <c r="B14" i="5"/>
  <c r="C31" i="5"/>
  <c r="B4" i="5" l="1"/>
  <c r="C4" i="5"/>
  <c r="B5" i="5"/>
  <c r="C5" i="5"/>
  <c r="B6" i="5"/>
  <c r="C6" i="5"/>
  <c r="B7" i="5"/>
  <c r="C7" i="5"/>
  <c r="B8" i="5"/>
  <c r="C8" i="5"/>
  <c r="B9" i="5"/>
  <c r="C9" i="5"/>
  <c r="B10" i="5"/>
  <c r="C10" i="5"/>
  <c r="B11" i="5"/>
  <c r="C11" i="5"/>
  <c r="B12" i="5"/>
  <c r="C12" i="5"/>
  <c r="B13" i="5"/>
  <c r="C13" i="5"/>
  <c r="B18" i="5"/>
  <c r="C18" i="5"/>
  <c r="B19" i="5"/>
  <c r="C19" i="5"/>
  <c r="B20" i="5"/>
  <c r="C20" i="5"/>
  <c r="B21" i="5"/>
  <c r="C21" i="5"/>
  <c r="B22" i="5"/>
  <c r="C22" i="5"/>
  <c r="B23" i="5"/>
  <c r="C23" i="5"/>
  <c r="B24" i="5"/>
  <c r="C24" i="5"/>
  <c r="B25" i="5"/>
  <c r="C25" i="5"/>
  <c r="B26" i="5"/>
  <c r="C26" i="5"/>
  <c r="B27" i="5"/>
  <c r="C27" i="5"/>
  <c r="B28" i="5"/>
  <c r="C28" i="5"/>
  <c r="B29" i="5"/>
  <c r="C29" i="5"/>
  <c r="B30" i="5"/>
  <c r="C30" i="5"/>
  <c r="B31" i="5"/>
  <c r="C32" i="5"/>
  <c r="C34" i="5"/>
  <c r="B3" i="5"/>
  <c r="C3" i="5" l="1"/>
  <c r="BM3" i="7"/>
  <c r="BL3" i="7"/>
  <c r="BK3" i="7"/>
  <c r="BJ3" i="7"/>
  <c r="BI3" i="7"/>
  <c r="BH3" i="7"/>
  <c r="BG3" i="7"/>
  <c r="BF3" i="7"/>
  <c r="BE3" i="7"/>
  <c r="BD3" i="7"/>
  <c r="BC3" i="7"/>
  <c r="BB3" i="7"/>
  <c r="BA3" i="7"/>
  <c r="AZ3" i="7"/>
  <c r="AY3" i="7"/>
  <c r="AX3" i="7"/>
  <c r="AW3" i="7"/>
  <c r="AV3" i="7"/>
  <c r="AU3" i="7"/>
  <c r="AT3" i="7"/>
  <c r="AS3" i="7"/>
  <c r="AR3" i="7"/>
  <c r="AQ3" i="7"/>
  <c r="AP3" i="7"/>
  <c r="AO3" i="7"/>
  <c r="AN3" i="7"/>
  <c r="AM3" i="7"/>
  <c r="AL3" i="7"/>
  <c r="AK3" i="7"/>
  <c r="AJ3" i="7"/>
  <c r="AI3" i="7"/>
  <c r="AH3" i="7"/>
  <c r="AG3" i="7"/>
  <c r="AF3" i="7"/>
  <c r="AE3" i="7"/>
  <c r="AD3" i="7"/>
  <c r="AC3" i="7"/>
  <c r="AB3" i="7"/>
  <c r="AA3" i="7"/>
  <c r="Z3" i="7"/>
  <c r="Y3" i="7"/>
  <c r="X3" i="7"/>
  <c r="W3" i="7"/>
  <c r="V3" i="7"/>
  <c r="U3" i="7"/>
  <c r="T3" i="7"/>
  <c r="S3" i="7"/>
  <c r="R3" i="7"/>
  <c r="Q3" i="7"/>
  <c r="P3" i="7"/>
  <c r="O3" i="7"/>
  <c r="N3" i="7"/>
  <c r="M3" i="7"/>
  <c r="L3" i="7"/>
  <c r="K3" i="7"/>
  <c r="J3" i="7"/>
  <c r="I3" i="7"/>
  <c r="H3" i="7"/>
  <c r="G3" i="7"/>
  <c r="F3" i="7"/>
  <c r="E3" i="7"/>
  <c r="D3" i="7"/>
  <c r="C3" i="7"/>
  <c r="B3" i="7"/>
  <c r="A3" i="7"/>
  <c r="IV2" i="7"/>
  <c r="IU2" i="7"/>
  <c r="IT2" i="7"/>
  <c r="IS2" i="7"/>
  <c r="IR2" i="7"/>
  <c r="IQ2" i="7"/>
  <c r="IP2" i="7"/>
  <c r="IO2" i="7"/>
  <c r="IN2" i="7"/>
  <c r="IM2" i="7"/>
  <c r="IL2" i="7"/>
  <c r="IK2" i="7"/>
  <c r="IJ2" i="7"/>
  <c r="II2" i="7"/>
  <c r="IH2" i="7"/>
  <c r="IG2" i="7"/>
  <c r="IF2" i="7"/>
  <c r="IE2" i="7"/>
  <c r="ID2" i="7"/>
  <c r="IC2" i="7"/>
  <c r="IB2" i="7"/>
  <c r="IA2" i="7"/>
  <c r="HZ2" i="7"/>
  <c r="HY2" i="7"/>
  <c r="HX2" i="7"/>
  <c r="HW2" i="7"/>
  <c r="HV2" i="7"/>
  <c r="HU2" i="7"/>
  <c r="HT2" i="7"/>
  <c r="HS2" i="7"/>
  <c r="HR2" i="7"/>
  <c r="HQ2" i="7"/>
  <c r="HP2" i="7"/>
  <c r="HO2" i="7"/>
  <c r="HN2" i="7"/>
  <c r="HM2" i="7"/>
  <c r="HL2" i="7"/>
  <c r="HK2" i="7"/>
  <c r="HJ2" i="7"/>
  <c r="HI2" i="7"/>
  <c r="HH2" i="7"/>
  <c r="HG2" i="7"/>
  <c r="HF2" i="7"/>
  <c r="HE2" i="7"/>
  <c r="HD2" i="7"/>
  <c r="HC2" i="7"/>
  <c r="HB2" i="7"/>
  <c r="HA2" i="7"/>
  <c r="GZ2" i="7"/>
  <c r="GY2" i="7"/>
  <c r="GX2" i="7"/>
  <c r="GW2" i="7"/>
  <c r="GV2" i="7"/>
  <c r="GU2" i="7"/>
  <c r="GT2" i="7"/>
  <c r="GS2" i="7"/>
  <c r="GR2" i="7"/>
  <c r="GQ2" i="7"/>
  <c r="GP2" i="7"/>
  <c r="GO2" i="7"/>
  <c r="GN2" i="7"/>
  <c r="GM2" i="7"/>
  <c r="GL2" i="7"/>
  <c r="GK2" i="7"/>
  <c r="GJ2" i="7"/>
  <c r="GI2" i="7"/>
  <c r="GH2" i="7"/>
  <c r="GG2" i="7"/>
  <c r="GF2" i="7"/>
  <c r="GE2" i="7"/>
  <c r="GD2" i="7"/>
  <c r="GC2" i="7"/>
  <c r="GB2" i="7"/>
  <c r="GA2" i="7"/>
  <c r="FZ2" i="7"/>
  <c r="FY2" i="7"/>
  <c r="FX2" i="7"/>
  <c r="FW2" i="7"/>
  <c r="FV2" i="7"/>
  <c r="FU2" i="7"/>
  <c r="FT2" i="7"/>
  <c r="FS2" i="7"/>
  <c r="FR2" i="7"/>
  <c r="FQ2" i="7"/>
  <c r="FP2" i="7"/>
  <c r="FO2" i="7"/>
  <c r="FN2" i="7"/>
  <c r="FM2" i="7"/>
  <c r="FL2" i="7"/>
  <c r="FK2" i="7"/>
  <c r="FJ2" i="7"/>
  <c r="FI2" i="7"/>
  <c r="FH2" i="7"/>
  <c r="FG2" i="7"/>
  <c r="FF2" i="7"/>
  <c r="FE2" i="7"/>
  <c r="FD2" i="7"/>
  <c r="FC2" i="7"/>
  <c r="FB2" i="7"/>
  <c r="FA2" i="7"/>
  <c r="EZ2" i="7"/>
  <c r="EY2" i="7"/>
  <c r="EX2" i="7"/>
  <c r="EW2" i="7"/>
  <c r="EV2" i="7"/>
  <c r="EU2" i="7"/>
  <c r="ET2" i="7"/>
  <c r="ES2" i="7"/>
  <c r="ER2" i="7"/>
  <c r="EQ2" i="7"/>
  <c r="EP2" i="7"/>
  <c r="EO2" i="7"/>
  <c r="EN2" i="7"/>
  <c r="EM2" i="7"/>
  <c r="EL2" i="7"/>
  <c r="EK2" i="7"/>
  <c r="EJ2" i="7"/>
  <c r="EI2" i="7"/>
  <c r="EH2" i="7"/>
  <c r="EG2" i="7"/>
  <c r="EF2" i="7"/>
  <c r="EE2" i="7"/>
  <c r="ED2" i="7"/>
  <c r="EC2"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F2" i="7"/>
  <c r="E2" i="7"/>
  <c r="D2" i="7"/>
  <c r="C2" i="7"/>
  <c r="B2" i="7"/>
  <c r="A2" i="7"/>
  <c r="IV1" i="7"/>
  <c r="IU1" i="7"/>
  <c r="IT1" i="7"/>
  <c r="IS1" i="7"/>
  <c r="IR1" i="7"/>
  <c r="IQ1" i="7"/>
  <c r="IP1" i="7"/>
  <c r="IO1" i="7"/>
  <c r="IN1" i="7"/>
  <c r="IM1" i="7"/>
  <c r="IL1" i="7"/>
  <c r="IK1" i="7"/>
  <c r="IJ1" i="7"/>
  <c r="II1" i="7"/>
  <c r="IH1" i="7"/>
  <c r="IG1" i="7"/>
  <c r="IF1" i="7"/>
  <c r="IE1" i="7"/>
  <c r="ID1" i="7"/>
  <c r="IC1" i="7"/>
  <c r="IB1" i="7"/>
  <c r="IA1" i="7"/>
  <c r="HZ1" i="7"/>
  <c r="HY1" i="7"/>
  <c r="HX1" i="7"/>
  <c r="HW1" i="7"/>
  <c r="HV1" i="7"/>
  <c r="HU1" i="7"/>
  <c r="HT1" i="7"/>
  <c r="HS1" i="7"/>
  <c r="HR1" i="7"/>
  <c r="HQ1" i="7"/>
  <c r="HP1" i="7"/>
  <c r="HO1" i="7"/>
  <c r="HN1" i="7"/>
  <c r="HM1" i="7"/>
  <c r="HL1" i="7"/>
  <c r="HK1" i="7"/>
  <c r="HJ1" i="7"/>
  <c r="HI1" i="7"/>
  <c r="HH1" i="7"/>
  <c r="HG1" i="7"/>
  <c r="HF1" i="7"/>
  <c r="HE1" i="7"/>
  <c r="HD1" i="7"/>
  <c r="HC1" i="7"/>
  <c r="HB1" i="7"/>
  <c r="HA1" i="7"/>
  <c r="GZ1" i="7"/>
  <c r="GY1" i="7"/>
  <c r="GX1" i="7"/>
  <c r="GW1" i="7"/>
  <c r="GV1" i="7"/>
  <c r="GU1" i="7"/>
  <c r="GT1" i="7"/>
  <c r="GS1" i="7"/>
  <c r="GR1" i="7"/>
  <c r="GQ1" i="7"/>
  <c r="GP1" i="7"/>
  <c r="GO1" i="7"/>
  <c r="GN1" i="7"/>
  <c r="GM1" i="7"/>
  <c r="GL1" i="7"/>
  <c r="GK1" i="7"/>
  <c r="GJ1" i="7"/>
  <c r="GI1" i="7"/>
  <c r="GH1" i="7"/>
  <c r="GG1" i="7"/>
  <c r="GF1" i="7"/>
  <c r="GE1" i="7"/>
  <c r="GD1" i="7"/>
  <c r="GC1" i="7"/>
  <c r="GB1" i="7"/>
  <c r="GA1" i="7"/>
  <c r="FZ1" i="7"/>
  <c r="FY1" i="7"/>
  <c r="FX1" i="7"/>
  <c r="FW1" i="7"/>
  <c r="FV1" i="7"/>
  <c r="FU1" i="7"/>
  <c r="FT1" i="7"/>
  <c r="FS1" i="7"/>
  <c r="FR1" i="7"/>
  <c r="FQ1" i="7"/>
  <c r="FP1" i="7"/>
  <c r="FO1" i="7"/>
  <c r="FN1" i="7"/>
  <c r="FM1" i="7"/>
  <c r="FL1" i="7"/>
  <c r="FK1" i="7"/>
  <c r="FJ1" i="7"/>
  <c r="FI1" i="7"/>
  <c r="FH1" i="7"/>
  <c r="FG1" i="7"/>
  <c r="FF1" i="7"/>
  <c r="FE1" i="7"/>
  <c r="FD1" i="7"/>
  <c r="FC1" i="7"/>
  <c r="FB1" i="7"/>
  <c r="FA1" i="7"/>
  <c r="EZ1" i="7"/>
  <c r="EY1" i="7"/>
  <c r="EX1" i="7"/>
  <c r="EW1" i="7"/>
  <c r="EV1" i="7"/>
  <c r="EU1" i="7"/>
  <c r="ET1" i="7"/>
  <c r="ES1" i="7"/>
  <c r="ER1" i="7"/>
  <c r="EQ1" i="7"/>
  <c r="EP1" i="7"/>
  <c r="EO1" i="7"/>
  <c r="EN1" i="7"/>
  <c r="EM1" i="7"/>
  <c r="EL1" i="7"/>
  <c r="EK1" i="7"/>
  <c r="EJ1" i="7"/>
  <c r="EI1" i="7"/>
  <c r="EH1" i="7"/>
  <c r="EG1" i="7"/>
  <c r="EF1" i="7"/>
  <c r="EE1" i="7"/>
  <c r="ED1" i="7"/>
  <c r="EC1" i="7"/>
  <c r="EB1" i="7"/>
  <c r="EA1" i="7"/>
  <c r="DZ1" i="7"/>
  <c r="DY1" i="7"/>
  <c r="DX1" i="7"/>
  <c r="DW1" i="7"/>
  <c r="DV1" i="7"/>
  <c r="DU1" i="7"/>
  <c r="DT1" i="7"/>
  <c r="DS1" i="7"/>
  <c r="DR1" i="7"/>
  <c r="DQ1" i="7"/>
  <c r="DP1" i="7"/>
  <c r="DO1" i="7"/>
  <c r="DN1" i="7"/>
  <c r="DM1" i="7"/>
  <c r="DL1" i="7"/>
  <c r="DK1" i="7"/>
  <c r="DJ1" i="7"/>
  <c r="DI1" i="7"/>
  <c r="DH1" i="7"/>
  <c r="DG1" i="7"/>
  <c r="DF1" i="7"/>
  <c r="DE1" i="7"/>
  <c r="DD1" i="7"/>
  <c r="DC1" i="7"/>
  <c r="DB1" i="7"/>
  <c r="DA1" i="7"/>
  <c r="CZ1" i="7"/>
  <c r="CY1" i="7"/>
  <c r="CX1" i="7"/>
  <c r="CW1" i="7"/>
  <c r="CV1" i="7"/>
  <c r="CU1" i="7"/>
  <c r="CT1" i="7"/>
  <c r="CS1" i="7"/>
  <c r="CR1" i="7"/>
  <c r="CQ1" i="7"/>
  <c r="CP1" i="7"/>
  <c r="CO1" i="7"/>
  <c r="CN1" i="7"/>
  <c r="CM1" i="7"/>
  <c r="CL1" i="7"/>
  <c r="CK1" i="7"/>
  <c r="CJ1" i="7"/>
  <c r="CI1" i="7"/>
  <c r="CH1" i="7"/>
  <c r="CG1" i="7"/>
  <c r="CF1" i="7"/>
  <c r="CE1" i="7"/>
  <c r="CD1" i="7"/>
  <c r="CC1" i="7"/>
  <c r="CB1" i="7"/>
  <c r="CA1" i="7"/>
  <c r="BZ1" i="7"/>
  <c r="BY1" i="7"/>
  <c r="BX1" i="7"/>
  <c r="BW1" i="7"/>
  <c r="BV1" i="7"/>
  <c r="BU1" i="7"/>
  <c r="BT1" i="7"/>
  <c r="BS1" i="7"/>
  <c r="BR1" i="7"/>
  <c r="BQ1" i="7"/>
  <c r="BP1" i="7"/>
  <c r="BO1" i="7"/>
  <c r="BN1" i="7"/>
  <c r="BM1" i="7"/>
  <c r="BL1" i="7"/>
  <c r="BK1" i="7"/>
  <c r="BJ1" i="7"/>
  <c r="BI1" i="7"/>
  <c r="BH1" i="7"/>
  <c r="BG1" i="7"/>
  <c r="BF1" i="7"/>
  <c r="BE1" i="7"/>
  <c r="BD1" i="7"/>
  <c r="BC1" i="7"/>
  <c r="BB1" i="7"/>
  <c r="BA1" i="7"/>
  <c r="AZ1" i="7"/>
  <c r="AY1" i="7"/>
  <c r="AX1" i="7"/>
  <c r="AW1" i="7"/>
  <c r="AV1" i="7"/>
  <c r="AU1" i="7"/>
  <c r="AT1" i="7"/>
  <c r="AS1" i="7"/>
  <c r="AR1" i="7"/>
  <c r="AQ1" i="7"/>
  <c r="AP1" i="7"/>
  <c r="AO1" i="7"/>
  <c r="AN1" i="7"/>
  <c r="AM1" i="7"/>
  <c r="AL1" i="7"/>
  <c r="AK1" i="7"/>
  <c r="AJ1" i="7"/>
  <c r="AI1" i="7"/>
  <c r="AH1" i="7"/>
  <c r="AG1" i="7"/>
  <c r="AF1" i="7"/>
  <c r="AE1" i="7"/>
  <c r="AD1" i="7"/>
  <c r="AC1" i="7"/>
  <c r="AB1" i="7"/>
  <c r="AA1" i="7"/>
  <c r="Z1" i="7"/>
  <c r="Y1" i="7"/>
  <c r="X1" i="7"/>
  <c r="W1" i="7"/>
  <c r="V1" i="7"/>
  <c r="U1" i="7"/>
  <c r="T1" i="7"/>
  <c r="S1" i="7"/>
  <c r="R1" i="7"/>
  <c r="Q1" i="7"/>
  <c r="P1" i="7"/>
  <c r="O1" i="7"/>
  <c r="N1" i="7"/>
  <c r="M1" i="7"/>
  <c r="L1" i="7"/>
  <c r="K1" i="7"/>
  <c r="J1" i="7"/>
  <c r="I1" i="7"/>
  <c r="H1" i="7"/>
  <c r="G1" i="7"/>
  <c r="F1" i="7"/>
  <c r="E1" i="7"/>
  <c r="D1" i="7"/>
  <c r="C1" i="7"/>
  <c r="B1" i="7"/>
  <c r="A1" i="7"/>
</calcChain>
</file>

<file path=xl/sharedStrings.xml><?xml version="1.0" encoding="utf-8"?>
<sst xmlns="http://schemas.openxmlformats.org/spreadsheetml/2006/main" count="240" uniqueCount="156">
  <si>
    <t>Training organization information</t>
  </si>
  <si>
    <t>Organization name:</t>
  </si>
  <si>
    <t>Mailing address:</t>
  </si>
  <si>
    <t>Point of contact information</t>
  </si>
  <si>
    <t>Name:</t>
  </si>
  <si>
    <t>Email:</t>
  </si>
  <si>
    <t>Phone:</t>
  </si>
  <si>
    <t>Skype:</t>
  </si>
  <si>
    <t>Trainers for this session (up to 4):</t>
  </si>
  <si>
    <t>Instructor #1:</t>
  </si>
  <si>
    <t>Instructor #2:</t>
  </si>
  <si>
    <t>Instructor #3:</t>
  </si>
  <si>
    <t>Instructor #4:</t>
  </si>
  <si>
    <t>Assessment</t>
  </si>
  <si>
    <t>Learning Objective</t>
  </si>
  <si>
    <t>Referenced Material</t>
  </si>
  <si>
    <t>Explanation</t>
  </si>
  <si>
    <t>Assessment Method</t>
  </si>
  <si>
    <t>Reviewer Comments</t>
  </si>
  <si>
    <t>Student Manual</t>
  </si>
  <si>
    <t>Slides</t>
  </si>
  <si>
    <t>Exercises</t>
  </si>
  <si>
    <t>Instructors Guide</t>
  </si>
  <si>
    <t>Handouts</t>
  </si>
  <si>
    <t>1.1.1</t>
  </si>
  <si>
    <t>1.1.2</t>
  </si>
  <si>
    <t>1.2.1</t>
  </si>
  <si>
    <t>1.2.2</t>
  </si>
  <si>
    <t>2.1.1</t>
  </si>
  <si>
    <t>2.2.1</t>
  </si>
  <si>
    <t>2.2.2</t>
  </si>
  <si>
    <t>2.3.1</t>
  </si>
  <si>
    <t>2.3.2</t>
  </si>
  <si>
    <t>3.2.1</t>
  </si>
  <si>
    <t>3.2.2</t>
  </si>
  <si>
    <t>Number</t>
  </si>
  <si>
    <t>Title</t>
  </si>
  <si>
    <t>Context</t>
  </si>
  <si>
    <t>LO</t>
  </si>
  <si>
    <t>Acceptance Tests</t>
  </si>
  <si>
    <t>X</t>
  </si>
  <si>
    <t>AAAAAGrv50E=</t>
  </si>
  <si>
    <t>AAAAAGrv50I=</t>
  </si>
  <si>
    <t>Data Storage</t>
  </si>
  <si>
    <t>Digital Keys</t>
  </si>
  <si>
    <t>3.1.1</t>
  </si>
  <si>
    <t>3.1.2</t>
  </si>
  <si>
    <t>1.1.3</t>
  </si>
  <si>
    <t>Blockchain Networks</t>
  </si>
  <si>
    <t>Network Layers</t>
  </si>
  <si>
    <t>Public Keys</t>
  </si>
  <si>
    <t>Private Keys</t>
  </si>
  <si>
    <t>Blockchain transaction parties</t>
  </si>
  <si>
    <t>There are some circumstances in which a centralized network is more appropriate.</t>
  </si>
  <si>
    <t>The purpose of this LO is to learn about the various security configurations that are available on a distributed network.</t>
  </si>
  <si>
    <t>The purpose of this LO is to understand the differences between a traditional database and a blockchain which begins with architecture.</t>
  </si>
  <si>
    <t>The purpose of this LO is to separate out the Blockchain into multiple layers to study the various properties that we want the Blockchain to employ and where they need to be implemented. </t>
  </si>
  <si>
    <t>Ethereum</t>
  </si>
  <si>
    <t>Decentralized Apps</t>
  </si>
  <si>
    <t>Enforceable Consensus</t>
  </si>
  <si>
    <t>Participant Nodes</t>
  </si>
  <si>
    <t>Decomposing into layers allows examination of the Blockchain in manageable chunks, and provides more rigorous arguments for evaluating design choices when building Blockchain technologies.</t>
  </si>
  <si>
    <t>How do Smart Contracts work</t>
  </si>
  <si>
    <t>The purpose of this LO is to learn the way distributed networks are employed in blockchain technology.</t>
  </si>
  <si>
    <t>The purpose of this LO is to learn about various blockchain consensus models.</t>
  </si>
  <si>
    <t>Different consensus models are applicable to different blockchain network properties</t>
  </si>
  <si>
    <t>While a standard contract outlines the terms of a relationship (usually one enforceable by law), a smart contract enforces a relationship with cryptographic code.</t>
  </si>
  <si>
    <t>The purpose of this LO is to understand how Smart contracts facilitate the exchange of money, property, shares, or anything of value in a transparent, conflict-free way while avoiding the services of a middleman.</t>
  </si>
  <si>
    <t>The purpose of this LO is to understand the distinct uses for the public key, which is a user's digital signature that is posted to a public server.</t>
  </si>
  <si>
    <t>The purpose of this LO is to understand the distinct uses for the private key, which is a user's digital signature that is kept on its owners system, never to be transmitted publicly.</t>
  </si>
  <si>
    <t>To be acceptible, students must have hands-on experience with centralized data controls.</t>
  </si>
  <si>
    <t>Private/Permissioned</t>
  </si>
  <si>
    <t>Public/Permissionless</t>
  </si>
  <si>
    <t>The purpose of this LO is to describe and examine uses for a type of blockchain that anyone can join, use, and make changes to.</t>
  </si>
  <si>
    <t>The purpose of this LO is to describe and examine uses for a type of blockchain that limit parties who can join, use, and make changes.</t>
  </si>
  <si>
    <t>Both types of permissions may be used simultaneously; such as to allow public viewing but not public access to make changes.</t>
  </si>
  <si>
    <t>The purpose of this LO is to understand the three kinds of parties to the blockchain (asset issuer, account manager, and blockchain observer), and how they become a partipant to the chain.</t>
  </si>
  <si>
    <t>The purpose of this LO is to understand the basic functions of all blockchain participants: connecting to the blockchain, receiving blocks, and submitting transactions.</t>
  </si>
  <si>
    <t>The instructor “knows it all” and refuses to consider different ways of presenting the content.</t>
  </si>
  <si>
    <t>The instructor is curious but may not be comfortable adapting without guidance or support from a more experienced person.</t>
  </si>
  <si>
    <t>The instructor actively solicits new ideas, is looking for ways to enhance their teaching style and is eager to experiment with different teaching modes.</t>
  </si>
  <si>
    <t>The instructor’s personal experience of the specific certification domain is very limited or only theoretical.</t>
  </si>
  <si>
    <t>The instructor has worked in at least two teams for at least one year with a single approach.  They know that approach well and can explain why it works in the context they used it in. The instructor has worked on teams in the certification's specific domain.</t>
  </si>
  <si>
    <t>The instructor has stories to tell which emphasize and reinforce the key areas of the LOs, they can talk about working in multiple environments using different approaches and can explain the context for the selections which were made.</t>
  </si>
  <si>
    <t>The instructor exhibits a mindset which is rigid or inflexible.</t>
  </si>
  <si>
    <t>The instructor conveys a growth mindset in every aspect of the conversation with the accreditor, seeking feedback, and showing humility and genuine concern for the participant’s learning.</t>
  </si>
  <si>
    <t>Instructor exhibits a growth mindset in action.</t>
  </si>
  <si>
    <t>The instructor gets lost in the sequence of the content and will miss topics in delivery.  They have to follow the sequence of the script and cannot deviate.</t>
  </si>
  <si>
    <t>The instructor can jump around the content without getting lost and ensures the LOs are covered.</t>
  </si>
  <si>
    <t>The instructor is able to seamlessly segue between topics, can relate the conversations in the classroom to the learning outcomes and ensures the LOs are covered even if that part of the course material is not delivered directly.</t>
  </si>
  <si>
    <t>Instructor understands the intent behind the LOs and will be able to deliver the class in a fluid format.</t>
  </si>
  <si>
    <t>RESULTS</t>
  </si>
  <si>
    <t>INADEQUATE</t>
  </si>
  <si>
    <t>SATISFACTORY</t>
  </si>
  <si>
    <t>PROFICIENT</t>
  </si>
  <si>
    <t>CRITERIA</t>
  </si>
  <si>
    <t>COMMENTS:</t>
  </si>
  <si>
    <t>DATE:</t>
  </si>
  <si>
    <t>INSTRUCTOR(S):</t>
  </si>
  <si>
    <t>ACCREDITOR:</t>
  </si>
  <si>
    <t>Please add a new column for each new Authorized Instructor.</t>
  </si>
  <si>
    <t>INSTRUCTOR AUTHORIZATION</t>
  </si>
  <si>
    <t>The instructor understands and exhibits a growth mindset around their ability to teach the class and their knowledge of blockchain principles and practices.</t>
  </si>
  <si>
    <t>The instructor brings real blockchain experience to their role.</t>
  </si>
  <si>
    <t>The instructor understands and can explain the key concepts, while remaining open to learning and curious.</t>
  </si>
  <si>
    <t>About Blockchain</t>
  </si>
  <si>
    <t>What is Blockchain in Real Life?</t>
  </si>
  <si>
    <t>Why is Blockchain better than traditional technologies?</t>
  </si>
  <si>
    <t>Benefits of using Blockchain</t>
  </si>
  <si>
    <t>Bitcoin and Blockchain - What is the relation?</t>
  </si>
  <si>
    <t>The purpose of this LO is to learn about how Bitcoin, the decentralized network, allows users to transact directly using blockchain, without a middle man to manage the exchange of funds.</t>
  </si>
  <si>
    <t>The purpose of this LO is to learn about the risks and benefits associated with a decentralized blockchain data network.</t>
  </si>
  <si>
    <t>Certified Blockchain Master Developer (IC-CBMD) Learning Objectives</t>
  </si>
  <si>
    <t>When to use a Blockchain and When Not To</t>
  </si>
  <si>
    <t>1.1.4</t>
  </si>
  <si>
    <t>The purpose of this LO is to learn about the circumstances in which it is appropriate or inappropriate to use a decentralized blockchain data network.</t>
  </si>
  <si>
    <t>Why is it called a P2P network?</t>
  </si>
  <si>
    <t>Private vs. Public Blockchain</t>
  </si>
  <si>
    <t>1.2.3</t>
  </si>
  <si>
    <t>1.3.1</t>
  </si>
  <si>
    <t>1.3.2</t>
  </si>
  <si>
    <t>Security: Why Blockchain is More Secure</t>
  </si>
  <si>
    <t>1.2.4</t>
  </si>
  <si>
    <t>Can  Blockchain Be Hacked?</t>
  </si>
  <si>
    <t>Blockchain as a Service</t>
  </si>
  <si>
    <t>Types of Attacks</t>
  </si>
  <si>
    <t>Certain 'never seen before' aspects of Blockchain technology security attract hackers and thieves.</t>
  </si>
  <si>
    <t>Blockchain Hacking Prevention</t>
  </si>
  <si>
    <t>The purpose of this LO is to inform the user about various steps they may take to prevent security breaches that invite hackers.</t>
  </si>
  <si>
    <t>The purpose of this LO is to discover the methodology behind previous blockchain hacks, and discover the security configurations needed to prevent such hacks.</t>
  </si>
  <si>
    <t>2.4.1</t>
  </si>
  <si>
    <t>2.4.2</t>
  </si>
  <si>
    <t>Different Blockchain Technologies</t>
  </si>
  <si>
    <t>Blockchain Mining</t>
  </si>
  <si>
    <t>What is Blockchain Mining?</t>
  </si>
  <si>
    <t>Who are Blockchain Miners?</t>
  </si>
  <si>
    <t>What do Blockchain Miners do?</t>
  </si>
  <si>
    <t>3.2.3</t>
  </si>
  <si>
    <t>Use Cases</t>
  </si>
  <si>
    <t>Financial Services</t>
  </si>
  <si>
    <t>Public Sector Services</t>
  </si>
  <si>
    <t>The purpose of this LO is to learn about how blockchain is transforming the financial services sector, including by advancing the practice of non-cash asset trades.</t>
  </si>
  <si>
    <t>The purpose of this LO is to learn about the applications for blockchain technology within the public sector, and the security profiles that would enable such performance.</t>
  </si>
  <si>
    <t>Blockchain's secure, distributed ledger can provide more openness and transparency to transform services and processes including licensing, personal identification, voting records, utilities, benefits management, and more.</t>
  </si>
  <si>
    <t>3.1.3</t>
  </si>
  <si>
    <t>Private Sector Services</t>
  </si>
  <si>
    <t>Retail and manufacturing benefit from blockchain with better supply chain management, smart contract platforms and digital currencies, and tighter cybersecurity.</t>
  </si>
  <si>
    <t>The purpose of this LO is to learn about the applications for blockchain technology within the private sector, and the security profiles that would enable such performance.</t>
  </si>
  <si>
    <t>The purpose of this LO is to learn about how transactions are distributed to each node of a blockchain to add new data, while rewarding each node for recording the transaction.</t>
  </si>
  <si>
    <t>The purpose of this LO is to learn about how transactions are paired with data on each node of a blockchain to provide proof of authenticity and earn a reward.</t>
  </si>
  <si>
    <t>The purpose of this LO is to examine how participants in the Blockchain contribute their computing power to keep the Blockchain consistent, complete, and unalterable by verifying and collecting transactions into groups of transactions, called a block.</t>
  </si>
  <si>
    <t>Blockchain Developer</t>
  </si>
  <si>
    <t>1.3.3</t>
  </si>
  <si>
    <t>The purpose of this LO is to examine Ethereum, an open-source, public, blockchain-based distributed computing platform featuring smart contract functionality.</t>
  </si>
  <si>
    <t xml:space="preserve">Certified Blockchain Master Developer </t>
  </si>
  <si>
    <t>Evaluation Matrix for Certified Blockchain Master Developer  (IC-CBMD)</t>
  </si>
</sst>
</file>

<file path=xl/styles.xml><?xml version="1.0" encoding="utf-8"?>
<styleSheet xmlns="http://schemas.openxmlformats.org/spreadsheetml/2006/main" xmlns:mc="http://schemas.openxmlformats.org/markup-compatibility/2006" xmlns:x14ac="http://schemas.microsoft.com/office/spreadsheetml/2009/9/ac" mc:Ignorable="x14ac">
  <fonts count="39">
    <font>
      <sz val="11"/>
      <color rgb="FF000000"/>
      <name val="Calibri"/>
    </font>
    <font>
      <sz val="12"/>
      <color theme="1"/>
      <name val="Calibri"/>
      <family val="2"/>
      <scheme val="minor"/>
    </font>
    <font>
      <b/>
      <sz val="14"/>
      <color rgb="FF003366"/>
      <name val="Arial"/>
    </font>
    <font>
      <b/>
      <sz val="11"/>
      <color rgb="FF003366"/>
      <name val="Calibri"/>
    </font>
    <font>
      <sz val="11"/>
      <name val="Calibri"/>
    </font>
    <font>
      <sz val="11"/>
      <color rgb="FF003366"/>
      <name val="Calibri"/>
    </font>
    <font>
      <u/>
      <sz val="11"/>
      <color rgb="FF0000FF"/>
      <name val="Calibri"/>
    </font>
    <font>
      <b/>
      <sz val="11"/>
      <color rgb="FF000000"/>
      <name val="Calibri"/>
    </font>
    <font>
      <b/>
      <sz val="11"/>
      <color rgb="FFFFFFFF"/>
      <name val="Calibri"/>
    </font>
    <font>
      <b/>
      <sz val="11"/>
      <name val="Calibri"/>
    </font>
    <font>
      <b/>
      <sz val="12"/>
      <color rgb="FFFFFFFF"/>
      <name val="Calibri"/>
    </font>
    <font>
      <b/>
      <sz val="11"/>
      <color rgb="FFFF0000"/>
      <name val="Calibri"/>
    </font>
    <font>
      <sz val="12"/>
      <color rgb="FF006100"/>
      <name val="Calibri"/>
    </font>
    <font>
      <sz val="12"/>
      <color rgb="FF3F3151"/>
      <name val="Calibri"/>
    </font>
    <font>
      <b/>
      <sz val="22"/>
      <color rgb="FF000000"/>
      <name val="Calibri"/>
    </font>
    <font>
      <sz val="12"/>
      <color rgb="FF000000"/>
      <name val="Calibri"/>
    </font>
    <font>
      <sz val="18"/>
      <color rgb="FF000000"/>
      <name val="Calibri"/>
    </font>
    <font>
      <sz val="16"/>
      <color rgb="FF000000"/>
      <name val="Calibri"/>
    </font>
    <font>
      <i/>
      <sz val="11"/>
      <color rgb="FF000000"/>
      <name val="Calibri"/>
    </font>
    <font>
      <sz val="11"/>
      <color indexed="8"/>
      <name val="Calibri"/>
      <family val="2"/>
    </font>
    <font>
      <sz val="8"/>
      <name val="Calibri"/>
    </font>
    <font>
      <b/>
      <sz val="12"/>
      <color rgb="FF000000"/>
      <name val="Calibri"/>
    </font>
    <font>
      <u/>
      <sz val="11"/>
      <color theme="10"/>
      <name val="Calibri"/>
    </font>
    <font>
      <sz val="14"/>
      <color rgb="FF000000"/>
      <name val="Calibri"/>
      <family val="2"/>
    </font>
    <font>
      <sz val="11"/>
      <color rgb="FF000000"/>
      <name val="Calibri"/>
      <family val="2"/>
    </font>
    <font>
      <i/>
      <sz val="11"/>
      <color rgb="FF000000"/>
      <name val="Calibri"/>
      <family val="2"/>
    </font>
    <font>
      <b/>
      <sz val="12"/>
      <color rgb="FFFFFFFF"/>
      <name val="Calibri"/>
      <family val="2"/>
    </font>
    <font>
      <sz val="10"/>
      <color rgb="FF404041"/>
      <name val="Arial"/>
      <family val="2"/>
    </font>
    <font>
      <sz val="10"/>
      <name val="Arial"/>
      <family val="2"/>
    </font>
    <font>
      <b/>
      <sz val="9"/>
      <color rgb="FFFFFFFF"/>
      <name val="Arial"/>
      <family val="2"/>
    </font>
    <font>
      <sz val="14"/>
      <color theme="8"/>
      <name val="Arial"/>
      <family val="2"/>
    </font>
    <font>
      <sz val="11"/>
      <color theme="8"/>
      <name val="Arial"/>
      <family val="2"/>
    </font>
    <font>
      <b/>
      <sz val="11"/>
      <color theme="8"/>
      <name val="Arial"/>
      <family val="2"/>
    </font>
    <font>
      <sz val="9"/>
      <color theme="8"/>
      <name val="Arial"/>
      <family val="2"/>
    </font>
    <font>
      <sz val="11"/>
      <color theme="8"/>
      <name val="Calibri"/>
      <family val="2"/>
    </font>
    <font>
      <sz val="10"/>
      <color theme="8"/>
      <name val="Arial"/>
      <family val="2"/>
    </font>
    <font>
      <b/>
      <sz val="11"/>
      <color rgb="FF000000"/>
      <name val="Calibri"/>
      <family val="2"/>
    </font>
    <font>
      <sz val="16"/>
      <color rgb="FF000000"/>
      <name val="Calibri"/>
      <family val="2"/>
    </font>
    <font>
      <b/>
      <sz val="12"/>
      <color rgb="FF000000"/>
      <name val="Calibri"/>
      <family val="2"/>
    </font>
  </fonts>
  <fills count="20">
    <fill>
      <patternFill patternType="none"/>
    </fill>
    <fill>
      <patternFill patternType="gray125"/>
    </fill>
    <fill>
      <patternFill patternType="solid">
        <fgColor rgb="FFFFFFFF"/>
        <bgColor rgb="FFFFFFFF"/>
      </patternFill>
    </fill>
    <fill>
      <patternFill patternType="solid">
        <fgColor rgb="FFF2F2F2"/>
        <bgColor rgb="FFF2F2F2"/>
      </patternFill>
    </fill>
    <fill>
      <patternFill patternType="solid">
        <fgColor rgb="FF1F497D"/>
        <bgColor rgb="FF1F497D"/>
      </patternFill>
    </fill>
    <fill>
      <patternFill patternType="solid">
        <fgColor rgb="FF008040"/>
        <bgColor rgb="FF008040"/>
      </patternFill>
    </fill>
    <fill>
      <patternFill patternType="solid">
        <fgColor rgb="FF5F497A"/>
        <bgColor rgb="FF5F497A"/>
      </patternFill>
    </fill>
    <fill>
      <patternFill patternType="solid">
        <fgColor rgb="FF7F7F7F"/>
        <bgColor rgb="FF7F7F7F"/>
      </patternFill>
    </fill>
    <fill>
      <patternFill patternType="solid">
        <fgColor rgb="FF17365D"/>
        <bgColor rgb="FF17365D"/>
      </patternFill>
    </fill>
    <fill>
      <patternFill patternType="solid">
        <fgColor rgb="FFEBF1DE"/>
        <bgColor rgb="FFEBF1DE"/>
      </patternFill>
    </fill>
    <fill>
      <patternFill patternType="solid">
        <fgColor rgb="FFB8CCE4"/>
        <bgColor rgb="FFB8CCE4"/>
      </patternFill>
    </fill>
    <fill>
      <patternFill patternType="solid">
        <fgColor rgb="FFC6EFCE"/>
        <bgColor rgb="FFC6EFCE"/>
      </patternFill>
    </fill>
    <fill>
      <patternFill patternType="solid">
        <fgColor rgb="FFE5DFEC"/>
        <bgColor rgb="FFE5DFEC"/>
      </patternFill>
    </fill>
    <fill>
      <patternFill patternType="solid">
        <fgColor rgb="FFBFBFBF"/>
        <bgColor rgb="FFBFBFBF"/>
      </patternFill>
    </fill>
    <fill>
      <patternFill patternType="solid">
        <fgColor rgb="FFEAF1DD"/>
        <bgColor rgb="FFEAF1DD"/>
      </patternFill>
    </fill>
    <fill>
      <patternFill patternType="solid">
        <fgColor rgb="FF000000"/>
        <bgColor rgb="FF000000"/>
      </patternFill>
    </fill>
    <fill>
      <patternFill patternType="solid">
        <fgColor rgb="FFC6D9F0"/>
        <bgColor rgb="FFC6D9F0"/>
      </patternFill>
    </fill>
    <fill>
      <patternFill patternType="solid">
        <fgColor rgb="FFEDEDED"/>
        <bgColor rgb="FFEDEDED"/>
      </patternFill>
    </fill>
    <fill>
      <patternFill patternType="solid">
        <fgColor theme="8"/>
        <bgColor rgb="FFB52372"/>
      </patternFill>
    </fill>
    <fill>
      <patternFill patternType="solid">
        <fgColor theme="8" tint="0.79998168889431442"/>
        <bgColor rgb="FFE5C3D0"/>
      </patternFill>
    </fill>
  </fills>
  <borders count="4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808080"/>
      </top>
      <bottom/>
      <diagonal/>
    </border>
    <border>
      <left/>
      <right/>
      <top style="thin">
        <color rgb="FF808080"/>
      </top>
      <bottom style="thin">
        <color rgb="FF000000"/>
      </bottom>
      <diagonal/>
    </border>
    <border>
      <left/>
      <right style="thin">
        <color rgb="FF808080"/>
      </right>
      <top style="thin">
        <color rgb="FF80808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B2B2B2"/>
      </right>
      <top style="thin">
        <color rgb="FFB2B2B2"/>
      </top>
      <bottom style="thin">
        <color rgb="FFB2B2B2"/>
      </bottom>
      <diagonal/>
    </border>
    <border>
      <left style="thin">
        <color rgb="FF000000"/>
      </left>
      <right/>
      <top style="thin">
        <color rgb="FF000000"/>
      </top>
      <bottom style="thin">
        <color rgb="FF000000"/>
      </bottom>
      <diagonal/>
    </border>
    <border>
      <left/>
      <right/>
      <top/>
      <bottom style="thin">
        <color auto="1"/>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style="thin">
        <color indexed="64"/>
      </top>
      <bottom style="thin">
        <color rgb="FF000000"/>
      </bottom>
      <diagonal/>
    </border>
    <border>
      <left style="thin">
        <color rgb="FFFFFFFF"/>
      </left>
      <right style="thin">
        <color rgb="FFECEBEA"/>
      </right>
      <top style="thin">
        <color rgb="FFFFFFFF"/>
      </top>
      <bottom/>
      <diagonal/>
    </border>
    <border>
      <left style="thin">
        <color rgb="FFFFFFFF"/>
      </left>
      <right style="thin">
        <color rgb="FFFFFFFF"/>
      </right>
      <top/>
      <bottom/>
      <diagonal/>
    </border>
    <border>
      <left style="thin">
        <color rgb="FFFFFFFF"/>
      </left>
      <right style="thin">
        <color rgb="FFFFFFFF"/>
      </right>
      <top style="thin">
        <color rgb="FFFFFFFF"/>
      </top>
      <bottom/>
      <diagonal/>
    </border>
    <border>
      <left style="thin">
        <color rgb="FFECEBEA"/>
      </left>
      <right style="thin">
        <color rgb="FFFFFFFF"/>
      </right>
      <top style="thin">
        <color rgb="FFECEBEA"/>
      </top>
      <bottom style="thin">
        <color rgb="FFECEBEA"/>
      </bottom>
      <diagonal/>
    </border>
    <border>
      <left style="thin">
        <color rgb="FFECEBEA"/>
      </left>
      <right style="thin">
        <color rgb="FFECEBEA"/>
      </right>
      <top style="thin">
        <color rgb="FFECEBEA"/>
      </top>
      <bottom style="thin">
        <color rgb="FFECEBEA"/>
      </bottom>
      <diagonal/>
    </border>
    <border>
      <left style="thin">
        <color rgb="FFFFFFFF"/>
      </left>
      <right style="thin">
        <color rgb="FFECEBEA"/>
      </right>
      <top style="thin">
        <color rgb="FFECEBEA"/>
      </top>
      <bottom/>
      <diagonal/>
    </border>
    <border>
      <left/>
      <right style="thin">
        <color rgb="FFFFFFFF"/>
      </right>
      <top style="thin">
        <color rgb="FFFFFFFF"/>
      </top>
      <bottom/>
      <diagonal/>
    </border>
    <border>
      <left style="thin">
        <color rgb="FFFFFFFF"/>
      </left>
      <right style="thin">
        <color rgb="FFECEBEA"/>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ECEBEA"/>
      </right>
      <top style="thin">
        <color rgb="FFECEBEA"/>
      </top>
      <bottom style="thin">
        <color rgb="FFECEBEA"/>
      </bottom>
      <diagonal/>
    </border>
    <border>
      <left/>
      <right style="thin">
        <color rgb="FFFFFFFF"/>
      </right>
      <top style="thin">
        <color rgb="FFFFFFFF"/>
      </top>
      <bottom style="thin">
        <color rgb="FFFFFFFF"/>
      </bottom>
      <diagonal/>
    </border>
    <border>
      <left style="thin">
        <color rgb="FFFFFFFF"/>
      </left>
      <right style="thin">
        <color rgb="FFECEBEA"/>
      </right>
      <top/>
      <bottom style="thin">
        <color rgb="FFFFFFFF"/>
      </bottom>
      <diagonal/>
    </border>
    <border>
      <left style="thin">
        <color rgb="FFECEBEA"/>
      </left>
      <right style="thin">
        <color rgb="FFFFFFFF"/>
      </right>
      <top/>
      <bottom style="thin">
        <color rgb="FFECEBEA"/>
      </bottom>
      <diagonal/>
    </border>
    <border>
      <left style="thin">
        <color rgb="FFECEBEA"/>
      </left>
      <right style="thin">
        <color rgb="FFECEBEA"/>
      </right>
      <top/>
      <bottom style="thin">
        <color rgb="FFECEBEA"/>
      </bottom>
      <diagonal/>
    </border>
    <border>
      <left style="thin">
        <color rgb="FFFFFFFF"/>
      </left>
      <right style="thin">
        <color rgb="FFECEBEA"/>
      </right>
      <top/>
      <bottom style="thin">
        <color rgb="FFECEBEA"/>
      </bottom>
      <diagonal/>
    </border>
    <border>
      <left/>
      <right style="thin">
        <color rgb="FFFFFFFF"/>
      </right>
      <top/>
      <bottom style="thin">
        <color rgb="FFFFFFFF"/>
      </bottom>
      <diagonal/>
    </border>
    <border>
      <left style="thin">
        <color theme="9"/>
      </left>
      <right style="thin">
        <color theme="9"/>
      </right>
      <top style="thin">
        <color theme="9"/>
      </top>
      <bottom style="thin">
        <color theme="9"/>
      </bottom>
      <diagonal/>
    </border>
    <border>
      <left style="thin">
        <color rgb="FFFFFFFF"/>
      </left>
      <right style="thin">
        <color rgb="FFECEBEA"/>
      </right>
      <top/>
      <bottom/>
      <diagonal/>
    </border>
    <border>
      <left/>
      <right style="thin">
        <color rgb="FFFFFFFF"/>
      </right>
      <top/>
      <bottom/>
      <diagonal/>
    </border>
    <border>
      <left style="thin">
        <color rgb="FFFFFFFF"/>
      </left>
      <right style="thin">
        <color rgb="FFECEBEA"/>
      </right>
      <top style="thick">
        <color theme="8"/>
      </top>
      <bottom style="thick">
        <color theme="8"/>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style="thick">
        <color theme="8"/>
      </top>
      <bottom style="thick">
        <color theme="8"/>
      </bottom>
      <diagonal/>
    </border>
    <border>
      <left/>
      <right/>
      <top style="medium">
        <color theme="8"/>
      </top>
      <bottom/>
      <diagonal/>
    </border>
    <border>
      <left style="thin">
        <color rgb="FFECEBEA"/>
      </left>
      <right style="thin">
        <color rgb="FFECEBEA"/>
      </right>
      <top style="thin">
        <color rgb="FFECEBEA"/>
      </top>
      <bottom/>
      <diagonal/>
    </border>
    <border>
      <left style="thin">
        <color rgb="FFECEBEA"/>
      </left>
      <right style="thin">
        <color rgb="FFFFFFFF"/>
      </right>
      <top style="thin">
        <color rgb="FFECEBEA"/>
      </top>
      <bottom/>
      <diagonal/>
    </border>
  </borders>
  <cellStyleXfs count="4">
    <xf numFmtId="0" fontId="0" fillId="0" borderId="0"/>
    <xf numFmtId="0" fontId="1" fillId="0" borderId="0"/>
    <xf numFmtId="0" fontId="19" fillId="0" borderId="0"/>
    <xf numFmtId="0" fontId="22" fillId="0" borderId="0" applyNumberFormat="0" applyFill="0" applyBorder="0" applyAlignment="0" applyProtection="0"/>
  </cellStyleXfs>
  <cellXfs count="130">
    <xf numFmtId="0" fontId="0" fillId="0" borderId="0" xfId="0" applyFont="1" applyAlignment="1"/>
    <xf numFmtId="0" fontId="0" fillId="2" borderId="1" xfId="0" applyFont="1" applyFill="1" applyBorder="1"/>
    <xf numFmtId="0" fontId="0" fillId="2" borderId="2" xfId="0" applyFont="1" applyFill="1" applyBorder="1"/>
    <xf numFmtId="0" fontId="0" fillId="2" borderId="3" xfId="0" applyFont="1" applyFill="1" applyBorder="1"/>
    <xf numFmtId="0" fontId="0" fillId="2" borderId="4" xfId="0" applyFont="1" applyFill="1" applyBorder="1"/>
    <xf numFmtId="0" fontId="2" fillId="2" borderId="0" xfId="0" applyFont="1" applyFill="1" applyBorder="1"/>
    <xf numFmtId="0" fontId="0" fillId="2" borderId="0" xfId="0" applyFont="1" applyFill="1" applyBorder="1"/>
    <xf numFmtId="0" fontId="0" fillId="2" borderId="5" xfId="0" applyFont="1" applyFill="1" applyBorder="1"/>
    <xf numFmtId="0" fontId="3" fillId="2" borderId="0" xfId="0" applyFont="1" applyFill="1" applyBorder="1" applyAlignment="1">
      <alignment horizontal="right"/>
    </xf>
    <xf numFmtId="0" fontId="4" fillId="2" borderId="0" xfId="0" applyFont="1" applyFill="1" applyBorder="1" applyAlignment="1">
      <alignment horizontal="right"/>
    </xf>
    <xf numFmtId="0" fontId="0" fillId="3" borderId="6" xfId="0" applyFont="1" applyFill="1" applyBorder="1"/>
    <xf numFmtId="0" fontId="5" fillId="2" borderId="0" xfId="0" applyFont="1" applyFill="1" applyBorder="1"/>
    <xf numFmtId="0" fontId="5" fillId="3" borderId="6" xfId="0" applyFont="1" applyFill="1" applyBorder="1"/>
    <xf numFmtId="0" fontId="5" fillId="2" borderId="0" xfId="0" applyFont="1" applyFill="1" applyBorder="1" applyAlignment="1">
      <alignment horizontal="right"/>
    </xf>
    <xf numFmtId="0" fontId="0" fillId="2" borderId="7" xfId="0" applyFont="1" applyFill="1" applyBorder="1"/>
    <xf numFmtId="0" fontId="0" fillId="2" borderId="8" xfId="0" applyFont="1" applyFill="1" applyBorder="1"/>
    <xf numFmtId="0" fontId="0" fillId="2" borderId="9" xfId="0" applyFont="1" applyFill="1" applyBorder="1"/>
    <xf numFmtId="0" fontId="0" fillId="0" borderId="0" xfId="0" applyFont="1"/>
    <xf numFmtId="0" fontId="8" fillId="4" borderId="10" xfId="0" applyFont="1" applyFill="1" applyBorder="1" applyAlignment="1">
      <alignment horizontal="center" wrapText="1"/>
    </xf>
    <xf numFmtId="0" fontId="8" fillId="4" borderId="10" xfId="0" applyFont="1" applyFill="1" applyBorder="1" applyAlignment="1">
      <alignment horizontal="center"/>
    </xf>
    <xf numFmtId="0" fontId="8" fillId="5" borderId="6" xfId="0" applyFont="1" applyFill="1" applyBorder="1" applyAlignment="1">
      <alignment horizontal="center" vertical="top" wrapText="1"/>
    </xf>
    <xf numFmtId="0" fontId="8" fillId="6" borderId="10" xfId="0" applyFont="1" applyFill="1" applyBorder="1" applyAlignment="1">
      <alignment horizontal="center" vertical="top" wrapText="1"/>
    </xf>
    <xf numFmtId="0" fontId="9" fillId="7" borderId="12" xfId="0" applyFont="1" applyFill="1" applyBorder="1" applyAlignment="1">
      <alignment horizontal="center" wrapText="1"/>
    </xf>
    <xf numFmtId="0" fontId="10" fillId="8" borderId="6" xfId="0" applyFont="1" applyFill="1" applyBorder="1" applyAlignment="1">
      <alignment horizontal="right"/>
    </xf>
    <xf numFmtId="0" fontId="10" fillId="8" borderId="13" xfId="0" applyFont="1" applyFill="1" applyBorder="1" applyAlignment="1">
      <alignment wrapText="1"/>
    </xf>
    <xf numFmtId="0" fontId="11" fillId="8" borderId="6" xfId="0" applyFont="1" applyFill="1" applyBorder="1" applyAlignment="1">
      <alignment horizontal="center" vertical="top" wrapText="1"/>
    </xf>
    <xf numFmtId="0" fontId="7" fillId="9" borderId="14" xfId="0" applyFont="1" applyFill="1" applyBorder="1" applyAlignment="1">
      <alignment horizontal="right"/>
    </xf>
    <xf numFmtId="0" fontId="7" fillId="9" borderId="9" xfId="0" applyFont="1" applyFill="1" applyBorder="1" applyAlignment="1">
      <alignment wrapText="1"/>
    </xf>
    <xf numFmtId="0" fontId="9" fillId="10" borderId="6" xfId="0" applyFont="1" applyFill="1" applyBorder="1" applyAlignment="1">
      <alignment horizontal="center" vertical="top" wrapText="1"/>
    </xf>
    <xf numFmtId="0" fontId="12" fillId="11" borderId="6" xfId="0" applyFont="1" applyFill="1" applyBorder="1" applyAlignment="1">
      <alignment horizontal="center" vertical="top" wrapText="1"/>
    </xf>
    <xf numFmtId="0" fontId="13" fillId="12" borderId="15" xfId="0" applyFont="1" applyFill="1" applyBorder="1" applyAlignment="1">
      <alignment horizontal="center" vertical="top" wrapText="1"/>
    </xf>
    <xf numFmtId="0" fontId="4" fillId="13" borderId="6" xfId="0" applyFont="1" applyFill="1" applyBorder="1" applyAlignment="1">
      <alignment horizontal="center" vertical="top" wrapText="1"/>
    </xf>
    <xf numFmtId="0" fontId="0" fillId="0" borderId="14" xfId="0" applyFont="1" applyBorder="1" applyAlignment="1">
      <alignment horizontal="right"/>
    </xf>
    <xf numFmtId="0" fontId="0" fillId="0" borderId="9" xfId="0" applyFont="1" applyBorder="1" applyAlignment="1">
      <alignment wrapText="1"/>
    </xf>
    <xf numFmtId="0" fontId="4" fillId="0" borderId="6" xfId="0" applyFont="1" applyBorder="1" applyAlignment="1">
      <alignment horizontal="center" vertical="top" wrapText="1"/>
    </xf>
    <xf numFmtId="0" fontId="4" fillId="0" borderId="13" xfId="0" applyFont="1" applyBorder="1" applyAlignment="1">
      <alignment horizontal="center" vertical="top" wrapText="1"/>
    </xf>
    <xf numFmtId="0" fontId="4" fillId="3" borderId="6" xfId="0" applyFont="1" applyFill="1" applyBorder="1" applyAlignment="1">
      <alignment vertical="top" wrapText="1"/>
    </xf>
    <xf numFmtId="0" fontId="10" fillId="8" borderId="14" xfId="0" applyFont="1" applyFill="1" applyBorder="1" applyAlignment="1">
      <alignment horizontal="right"/>
    </xf>
    <xf numFmtId="0" fontId="7" fillId="9" borderId="9" xfId="0" applyFont="1" applyFill="1" applyBorder="1"/>
    <xf numFmtId="0" fontId="8" fillId="4" borderId="10" xfId="0" applyFont="1" applyFill="1" applyBorder="1" applyAlignment="1">
      <alignment horizontal="left" wrapText="1"/>
    </xf>
    <xf numFmtId="0" fontId="8" fillId="8" borderId="6" xfId="0" applyFont="1" applyFill="1" applyBorder="1" applyAlignment="1">
      <alignment horizontal="left" vertical="center" wrapText="1"/>
    </xf>
    <xf numFmtId="0" fontId="0" fillId="9" borderId="14" xfId="0" applyFont="1" applyFill="1" applyBorder="1" applyAlignment="1">
      <alignment horizontal="left"/>
    </xf>
    <xf numFmtId="0" fontId="4" fillId="2" borderId="6" xfId="0" applyFont="1" applyFill="1" applyBorder="1" applyAlignment="1">
      <alignment horizontal="left" wrapText="1"/>
    </xf>
    <xf numFmtId="0" fontId="4" fillId="2" borderId="6" xfId="0" applyFont="1" applyFill="1" applyBorder="1" applyAlignment="1">
      <alignment horizontal="left" vertical="top" wrapText="1"/>
    </xf>
    <xf numFmtId="0" fontId="0" fillId="0" borderId="0" xfId="0" applyFont="1" applyAlignment="1">
      <alignment horizontal="left"/>
    </xf>
    <xf numFmtId="0" fontId="5" fillId="3" borderId="18" xfId="0" applyFont="1" applyFill="1" applyBorder="1"/>
    <xf numFmtId="0" fontId="14" fillId="0" borderId="17" xfId="0" applyFont="1" applyBorder="1" applyAlignment="1">
      <alignment horizontal="left"/>
    </xf>
    <xf numFmtId="0" fontId="15" fillId="0" borderId="17" xfId="0" applyFont="1" applyBorder="1" applyAlignment="1">
      <alignment horizontal="center"/>
    </xf>
    <xf numFmtId="0" fontId="15" fillId="0" borderId="17" xfId="0" applyFont="1" applyBorder="1" applyAlignment="1">
      <alignment horizontal="right"/>
    </xf>
    <xf numFmtId="0" fontId="15" fillId="0" borderId="17" xfId="0" applyFont="1" applyBorder="1" applyAlignment="1">
      <alignment wrapText="1"/>
    </xf>
    <xf numFmtId="0" fontId="6" fillId="0" borderId="0" xfId="0" applyFont="1"/>
    <xf numFmtId="0" fontId="5" fillId="3" borderId="6" xfId="0" applyFont="1" applyFill="1" applyBorder="1" applyAlignment="1">
      <alignment wrapText="1"/>
    </xf>
    <xf numFmtId="0" fontId="22" fillId="3" borderId="6" xfId="3" applyFill="1" applyBorder="1"/>
    <xf numFmtId="0" fontId="24" fillId="0" borderId="9" xfId="0" applyFont="1" applyBorder="1" applyAlignment="1">
      <alignment wrapText="1"/>
    </xf>
    <xf numFmtId="0" fontId="26" fillId="8" borderId="9" xfId="0" applyFont="1" applyFill="1" applyBorder="1" applyAlignment="1">
      <alignment wrapText="1"/>
    </xf>
    <xf numFmtId="0" fontId="27" fillId="17" borderId="20" xfId="0" applyFont="1" applyFill="1" applyBorder="1" applyAlignment="1">
      <alignment horizontal="center" vertical="center" wrapText="1"/>
    </xf>
    <xf numFmtId="0" fontId="28" fillId="17" borderId="21" xfId="0" applyFont="1" applyFill="1" applyBorder="1" applyAlignment="1">
      <alignment horizontal="center"/>
    </xf>
    <xf numFmtId="0" fontId="27" fillId="17" borderId="22" xfId="0" applyFont="1" applyFill="1" applyBorder="1" applyAlignment="1">
      <alignment horizontal="center" vertical="center" wrapText="1"/>
    </xf>
    <xf numFmtId="0" fontId="27" fillId="2" borderId="23" xfId="0" applyFont="1" applyFill="1" applyBorder="1" applyAlignment="1">
      <alignment horizontal="center" vertical="center" wrapText="1"/>
    </xf>
    <xf numFmtId="0" fontId="27" fillId="2" borderId="24" xfId="0" applyFont="1" applyFill="1" applyBorder="1" applyAlignment="1">
      <alignment horizontal="center" vertical="center" wrapText="1"/>
    </xf>
    <xf numFmtId="0" fontId="27" fillId="2" borderId="25" xfId="0" applyFont="1" applyFill="1" applyBorder="1" applyAlignment="1">
      <alignment horizontal="center" vertical="center" wrapText="1"/>
    </xf>
    <xf numFmtId="0" fontId="27" fillId="17" borderId="27" xfId="0" applyFont="1" applyFill="1" applyBorder="1" applyAlignment="1">
      <alignment horizontal="center" vertical="center" wrapText="1"/>
    </xf>
    <xf numFmtId="0" fontId="28" fillId="17" borderId="28" xfId="0" applyFont="1" applyFill="1" applyBorder="1" applyAlignment="1">
      <alignment horizontal="center"/>
    </xf>
    <xf numFmtId="0" fontId="27" fillId="17" borderId="29" xfId="0" applyFont="1" applyFill="1" applyBorder="1" applyAlignment="1">
      <alignment horizontal="center" vertical="center" wrapText="1"/>
    </xf>
    <xf numFmtId="0" fontId="27" fillId="2" borderId="30" xfId="0" applyFont="1" applyFill="1" applyBorder="1" applyAlignment="1">
      <alignment horizontal="center" vertical="center" wrapText="1"/>
    </xf>
    <xf numFmtId="0" fontId="27" fillId="17" borderId="32" xfId="0" applyFont="1" applyFill="1" applyBorder="1" applyAlignment="1">
      <alignment horizontal="center" vertical="center" wrapText="1"/>
    </xf>
    <xf numFmtId="0" fontId="27" fillId="17" borderId="28" xfId="0" applyFont="1" applyFill="1" applyBorder="1" applyAlignment="1">
      <alignment horizontal="center" vertical="center" wrapText="1"/>
    </xf>
    <xf numFmtId="0" fontId="27" fillId="2" borderId="33" xfId="0" applyFont="1" applyFill="1" applyBorder="1" applyAlignment="1">
      <alignment horizontal="center" vertical="center" wrapText="1"/>
    </xf>
    <xf numFmtId="0" fontId="27" fillId="2" borderId="34" xfId="0" applyFont="1" applyFill="1" applyBorder="1" applyAlignment="1">
      <alignment horizontal="center" vertical="center" wrapText="1"/>
    </xf>
    <xf numFmtId="0" fontId="27" fillId="2" borderId="35" xfId="0" applyFont="1" applyFill="1" applyBorder="1" applyAlignment="1">
      <alignment horizontal="center" vertical="center" wrapText="1"/>
    </xf>
    <xf numFmtId="0" fontId="31" fillId="0" borderId="29" xfId="0" applyFont="1" applyBorder="1" applyAlignment="1">
      <alignment vertical="center"/>
    </xf>
    <xf numFmtId="0" fontId="32" fillId="2" borderId="29" xfId="0" applyFont="1" applyFill="1" applyBorder="1" applyAlignment="1">
      <alignment horizontal="right" wrapText="1"/>
    </xf>
    <xf numFmtId="0" fontId="31" fillId="0" borderId="22" xfId="0" applyFont="1" applyBorder="1" applyAlignment="1">
      <alignment vertical="center"/>
    </xf>
    <xf numFmtId="0" fontId="32" fillId="2" borderId="22" xfId="0" applyFont="1" applyFill="1" applyBorder="1" applyAlignment="1">
      <alignment horizontal="right" wrapText="1"/>
    </xf>
    <xf numFmtId="0" fontId="35" fillId="2" borderId="21" xfId="0" applyFont="1" applyFill="1" applyBorder="1" applyAlignment="1">
      <alignment vertical="center" wrapText="1"/>
    </xf>
    <xf numFmtId="0" fontId="35" fillId="2" borderId="21" xfId="0" applyFont="1" applyFill="1" applyBorder="1"/>
    <xf numFmtId="0" fontId="35" fillId="2" borderId="38" xfId="0" applyFont="1" applyFill="1" applyBorder="1" applyAlignment="1">
      <alignment vertical="center" wrapText="1"/>
    </xf>
    <xf numFmtId="0" fontId="35" fillId="2" borderId="43" xfId="0" applyFont="1" applyFill="1" applyBorder="1" applyAlignment="1">
      <alignment vertical="center" wrapText="1"/>
    </xf>
    <xf numFmtId="0" fontId="35" fillId="2" borderId="43" xfId="0" applyFont="1" applyFill="1" applyBorder="1"/>
    <xf numFmtId="0" fontId="35" fillId="2" borderId="40" xfId="0" applyFont="1" applyFill="1" applyBorder="1" applyAlignment="1">
      <alignment vertical="center" wrapText="1"/>
    </xf>
    <xf numFmtId="0" fontId="29" fillId="18" borderId="37" xfId="0" applyFont="1" applyFill="1" applyBorder="1" applyAlignment="1">
      <alignment horizontal="center" vertical="center" wrapText="1"/>
    </xf>
    <xf numFmtId="0" fontId="28" fillId="19" borderId="36" xfId="0" applyFont="1" applyFill="1" applyBorder="1" applyAlignment="1">
      <alignment horizontal="center" vertical="center" wrapText="1"/>
    </xf>
    <xf numFmtId="0" fontId="28" fillId="19" borderId="31" xfId="0" applyFont="1" applyFill="1" applyBorder="1" applyAlignment="1">
      <alignment horizontal="center" vertical="center" wrapText="1"/>
    </xf>
    <xf numFmtId="0" fontId="28" fillId="19" borderId="26" xfId="0" applyFont="1" applyFill="1" applyBorder="1" applyAlignment="1">
      <alignment horizontal="center" vertical="center" wrapText="1"/>
    </xf>
    <xf numFmtId="0" fontId="27" fillId="2" borderId="45" xfId="0" applyFont="1" applyFill="1" applyBorder="1" applyAlignment="1">
      <alignment horizontal="center" vertical="center" wrapText="1"/>
    </xf>
    <xf numFmtId="0" fontId="27" fillId="2" borderId="46" xfId="0" applyFont="1" applyFill="1" applyBorder="1" applyAlignment="1">
      <alignment horizontal="center" vertical="center" wrapText="1"/>
    </xf>
    <xf numFmtId="0" fontId="0" fillId="0" borderId="44" xfId="0" applyFont="1" applyBorder="1" applyAlignment="1"/>
    <xf numFmtId="0" fontId="36" fillId="9" borderId="9" xfId="0" applyFont="1" applyFill="1" applyBorder="1" applyAlignment="1">
      <alignment wrapText="1"/>
    </xf>
    <xf numFmtId="0" fontId="36" fillId="9" borderId="9" xfId="0" applyFont="1" applyFill="1" applyBorder="1"/>
    <xf numFmtId="0" fontId="24" fillId="0" borderId="14" xfId="0" applyFont="1" applyBorder="1" applyAlignment="1">
      <alignment horizontal="right"/>
    </xf>
    <xf numFmtId="0" fontId="26" fillId="8" borderId="9" xfId="0" applyFont="1" applyFill="1" applyBorder="1"/>
    <xf numFmtId="0" fontId="8" fillId="4" borderId="11" xfId="0" applyFont="1" applyFill="1" applyBorder="1" applyAlignment="1">
      <alignment horizontal="center" vertical="top"/>
    </xf>
    <xf numFmtId="0" fontId="4" fillId="0" borderId="11" xfId="0" applyFont="1" applyBorder="1" applyAlignment="1"/>
    <xf numFmtId="0" fontId="33" fillId="0" borderId="41" xfId="0" applyFont="1" applyBorder="1" applyAlignment="1">
      <alignment horizontal="center" vertical="center"/>
    </xf>
    <xf numFmtId="0" fontId="34" fillId="0" borderId="42" xfId="0" applyFont="1" applyBorder="1"/>
    <xf numFmtId="0" fontId="34" fillId="0" borderId="26" xfId="0" applyFont="1" applyBorder="1"/>
    <xf numFmtId="0" fontId="30" fillId="0" borderId="26" xfId="0" applyFont="1" applyBorder="1" applyAlignment="1">
      <alignment horizontal="center" vertical="center" wrapText="1"/>
    </xf>
    <xf numFmtId="0" fontId="30" fillId="0" borderId="39" xfId="0" applyFont="1" applyBorder="1" applyAlignment="1">
      <alignment horizontal="center" vertical="center" wrapText="1"/>
    </xf>
    <xf numFmtId="0" fontId="14" fillId="0" borderId="0" xfId="0" applyFont="1" applyBorder="1" applyAlignment="1">
      <alignment horizontal="left" vertical="top"/>
    </xf>
    <xf numFmtId="0" fontId="0" fillId="0" borderId="0" xfId="0" applyFont="1" applyAlignment="1">
      <alignment vertical="top"/>
    </xf>
    <xf numFmtId="0" fontId="38" fillId="14" borderId="19" xfId="0" applyFont="1" applyFill="1" applyBorder="1" applyAlignment="1">
      <alignment horizontal="center" vertical="top" wrapText="1"/>
    </xf>
    <xf numFmtId="0" fontId="21" fillId="0" borderId="19" xfId="0" applyFont="1" applyBorder="1" applyAlignment="1">
      <alignment horizontal="center" vertical="top"/>
    </xf>
    <xf numFmtId="0" fontId="21" fillId="0" borderId="19" xfId="0" applyFont="1" applyBorder="1" applyAlignment="1" applyProtection="1">
      <alignment horizontal="center" vertical="top" wrapText="1"/>
      <protection hidden="1"/>
    </xf>
    <xf numFmtId="0" fontId="21" fillId="0" borderId="19" xfId="0" applyFont="1" applyBorder="1" applyAlignment="1">
      <alignment horizontal="center" vertical="top" wrapText="1"/>
    </xf>
    <xf numFmtId="0" fontId="21" fillId="0" borderId="6" xfId="0" applyFont="1" applyBorder="1" applyAlignment="1">
      <alignment horizontal="center" vertical="top" wrapText="1"/>
    </xf>
    <xf numFmtId="0" fontId="7" fillId="0" borderId="0" xfId="0" applyFont="1" applyAlignment="1">
      <alignment horizontal="center" vertical="top"/>
    </xf>
    <xf numFmtId="0" fontId="15" fillId="15" borderId="6" xfId="0" applyFont="1" applyFill="1" applyBorder="1" applyAlignment="1">
      <alignment horizontal="center" vertical="top" wrapText="1"/>
    </xf>
    <xf numFmtId="0" fontId="16" fillId="16" borderId="6" xfId="0" applyFont="1" applyFill="1" applyBorder="1" applyAlignment="1" applyProtection="1">
      <alignment vertical="top"/>
      <protection hidden="1"/>
    </xf>
    <xf numFmtId="0" fontId="15" fillId="16" borderId="6" xfId="0" applyFont="1" applyFill="1" applyBorder="1" applyAlignment="1">
      <alignment vertical="top" wrapText="1"/>
    </xf>
    <xf numFmtId="0" fontId="15" fillId="14" borderId="6" xfId="0" applyFont="1" applyFill="1" applyBorder="1" applyAlignment="1">
      <alignment horizontal="center" vertical="top" wrapText="1"/>
    </xf>
    <xf numFmtId="0" fontId="17" fillId="14" borderId="6" xfId="0" applyFont="1" applyFill="1" applyBorder="1" applyAlignment="1">
      <alignment horizontal="right" vertical="top"/>
    </xf>
    <xf numFmtId="0" fontId="17" fillId="14" borderId="6" xfId="0" applyFont="1" applyFill="1" applyBorder="1" applyAlignment="1" applyProtection="1">
      <alignment vertical="top"/>
      <protection hidden="1"/>
    </xf>
    <xf numFmtId="0" fontId="15" fillId="14" borderId="6" xfId="0" applyFont="1" applyFill="1" applyBorder="1" applyAlignment="1">
      <alignment vertical="top" wrapText="1"/>
    </xf>
    <xf numFmtId="0" fontId="15" fillId="0" borderId="6" xfId="0" applyFont="1" applyBorder="1" applyAlignment="1">
      <alignment horizontal="center" vertical="top"/>
    </xf>
    <xf numFmtId="0" fontId="23" fillId="0" borderId="6" xfId="0" applyFont="1" applyBorder="1" applyAlignment="1">
      <alignment horizontal="right" vertical="top"/>
    </xf>
    <xf numFmtId="0" fontId="23" fillId="0" borderId="6" xfId="0" applyFont="1" applyBorder="1" applyAlignment="1" applyProtection="1">
      <alignment vertical="top" wrapText="1"/>
      <protection hidden="1"/>
    </xf>
    <xf numFmtId="0" fontId="18" fillId="0" borderId="6" xfId="0" applyFont="1" applyBorder="1" applyAlignment="1" applyProtection="1">
      <alignment vertical="top" wrapText="1"/>
      <protection locked="0"/>
    </xf>
    <xf numFmtId="0" fontId="0" fillId="0" borderId="6" xfId="0" applyFont="1" applyBorder="1" applyAlignment="1" applyProtection="1">
      <alignment vertical="top" wrapText="1"/>
      <protection locked="0"/>
    </xf>
    <xf numFmtId="0" fontId="25" fillId="0" borderId="6" xfId="0" applyFont="1" applyBorder="1" applyAlignment="1" applyProtection="1">
      <alignment vertical="top" wrapText="1"/>
      <protection locked="0"/>
    </xf>
    <xf numFmtId="0" fontId="15" fillId="14" borderId="6" xfId="0" applyFont="1" applyFill="1" applyBorder="1" applyAlignment="1">
      <alignment horizontal="center" vertical="top"/>
    </xf>
    <xf numFmtId="0" fontId="17" fillId="14" borderId="6" xfId="0" applyFont="1" applyFill="1" applyBorder="1" applyAlignment="1" applyProtection="1">
      <alignment vertical="top" wrapText="1"/>
      <protection hidden="1"/>
    </xf>
    <xf numFmtId="0" fontId="15" fillId="14" borderId="6" xfId="0" applyFont="1" applyFill="1" applyBorder="1" applyAlignment="1" applyProtection="1">
      <alignment vertical="top" wrapText="1"/>
      <protection locked="0"/>
    </xf>
    <xf numFmtId="0" fontId="24" fillId="0" borderId="6" xfId="0" applyFont="1" applyBorder="1" applyAlignment="1" applyProtection="1">
      <alignment vertical="top" wrapText="1"/>
      <protection locked="0"/>
    </xf>
    <xf numFmtId="0" fontId="15" fillId="0" borderId="16" xfId="0" applyFont="1" applyBorder="1" applyAlignment="1">
      <alignment horizontal="center" vertical="top"/>
    </xf>
    <xf numFmtId="0" fontId="24" fillId="0" borderId="0" xfId="0" applyFont="1" applyAlignment="1" applyProtection="1">
      <alignment vertical="top" wrapText="1"/>
      <protection locked="0"/>
    </xf>
    <xf numFmtId="0" fontId="15" fillId="15" borderId="16" xfId="0" applyFont="1" applyFill="1" applyBorder="1" applyAlignment="1">
      <alignment horizontal="center" vertical="top"/>
    </xf>
    <xf numFmtId="0" fontId="16" fillId="16" borderId="6" xfId="0" applyFont="1" applyFill="1" applyBorder="1" applyAlignment="1">
      <alignment horizontal="right" vertical="top"/>
    </xf>
    <xf numFmtId="0" fontId="15" fillId="16" borderId="6" xfId="0" applyFont="1" applyFill="1" applyBorder="1" applyAlignment="1" applyProtection="1">
      <alignment vertical="top" wrapText="1"/>
      <protection locked="0"/>
    </xf>
    <xf numFmtId="0" fontId="15" fillId="15" borderId="6" xfId="0" applyFont="1" applyFill="1" applyBorder="1" applyAlignment="1">
      <alignment horizontal="center" vertical="top"/>
    </xf>
    <xf numFmtId="0" fontId="37" fillId="14" borderId="6" xfId="0" applyFont="1" applyFill="1" applyBorder="1" applyAlignment="1" applyProtection="1">
      <alignment vertical="top" wrapText="1"/>
      <protection hidden="1"/>
    </xf>
  </cellXfs>
  <cellStyles count="4">
    <cellStyle name="Hyperlink" xfId="3" builtinId="8"/>
    <cellStyle name="Normal" xfId="0" builtinId="0"/>
    <cellStyle name="Normal 2 2" xfId="1"/>
    <cellStyle name="Normal 3" xfId="2"/>
  </cellStyles>
  <dxfs count="42">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C3" sqref="C3"/>
    </sheetView>
  </sheetViews>
  <sheetFormatPr defaultColWidth="15.140625" defaultRowHeight="15" customHeight="1"/>
  <cols>
    <col min="1" max="1" width="2.7109375" customWidth="1"/>
    <col min="2" max="2" width="7" customWidth="1"/>
    <col min="3" max="3" width="26.28515625" customWidth="1"/>
    <col min="4" max="4" width="1.7109375" customWidth="1"/>
    <col min="5" max="5" width="39.28515625" customWidth="1"/>
    <col min="6" max="6" width="11" customWidth="1"/>
    <col min="8" max="8" width="15.140625" customWidth="1"/>
    <col min="10" max="10" width="15.140625" customWidth="1"/>
    <col min="13" max="13" width="15.140625" customWidth="1"/>
  </cols>
  <sheetData>
    <row r="1" spans="1:6" ht="13.5" customHeight="1">
      <c r="A1" s="17"/>
      <c r="B1" s="17"/>
      <c r="C1" s="17"/>
      <c r="D1" s="17"/>
      <c r="E1" s="17"/>
      <c r="F1" s="17"/>
    </row>
    <row r="2" spans="1:6" ht="13.5" customHeight="1">
      <c r="A2" s="17"/>
      <c r="B2" s="1"/>
      <c r="C2" s="2"/>
      <c r="D2" s="2"/>
      <c r="E2" s="2"/>
      <c r="F2" s="3"/>
    </row>
    <row r="3" spans="1:6" ht="30" customHeight="1">
      <c r="A3" s="17"/>
      <c r="B3" s="4"/>
      <c r="C3" s="5" t="s">
        <v>154</v>
      </c>
      <c r="D3" s="6"/>
      <c r="E3" s="6"/>
      <c r="F3" s="7"/>
    </row>
    <row r="4" spans="1:6" ht="27" customHeight="1">
      <c r="A4" s="17"/>
      <c r="B4" s="4"/>
      <c r="C4" s="6"/>
      <c r="D4" s="6"/>
      <c r="E4" s="6"/>
      <c r="F4" s="7"/>
    </row>
    <row r="5" spans="1:6" ht="13.5" customHeight="1">
      <c r="A5" s="17"/>
      <c r="B5" s="4"/>
      <c r="C5" s="8" t="s">
        <v>0</v>
      </c>
      <c r="D5" s="6"/>
      <c r="E5" s="6"/>
      <c r="F5" s="7"/>
    </row>
    <row r="6" spans="1:6" ht="13.5" customHeight="1">
      <c r="A6" s="17"/>
      <c r="B6" s="4"/>
      <c r="C6" s="9" t="s">
        <v>1</v>
      </c>
      <c r="D6" s="6"/>
      <c r="E6" s="10"/>
      <c r="F6" s="7"/>
    </row>
    <row r="7" spans="1:6" ht="13.5" customHeight="1">
      <c r="A7" s="17"/>
      <c r="B7" s="4"/>
      <c r="C7" s="9" t="s">
        <v>2</v>
      </c>
      <c r="D7" s="11"/>
      <c r="E7" s="51"/>
      <c r="F7" s="7"/>
    </row>
    <row r="8" spans="1:6" ht="13.5" customHeight="1">
      <c r="A8" s="17"/>
      <c r="B8" s="4"/>
      <c r="C8" s="13"/>
      <c r="D8" s="11"/>
      <c r="E8" s="51"/>
      <c r="F8" s="7"/>
    </row>
    <row r="9" spans="1:6" ht="13.5" customHeight="1">
      <c r="A9" s="17"/>
      <c r="B9" s="4"/>
      <c r="C9" s="8" t="s">
        <v>3</v>
      </c>
      <c r="D9" s="11"/>
      <c r="E9" s="11"/>
      <c r="F9" s="7"/>
    </row>
    <row r="10" spans="1:6" ht="13.5" customHeight="1">
      <c r="A10" s="17"/>
      <c r="B10" s="4"/>
      <c r="C10" s="9" t="s">
        <v>4</v>
      </c>
      <c r="D10" s="11"/>
      <c r="E10" s="12"/>
      <c r="F10" s="7"/>
    </row>
    <row r="11" spans="1:6" ht="13.5" customHeight="1">
      <c r="A11" s="17"/>
      <c r="B11" s="4"/>
      <c r="C11" s="9" t="s">
        <v>5</v>
      </c>
      <c r="D11" s="11"/>
      <c r="E11" s="52"/>
      <c r="F11" s="7"/>
    </row>
    <row r="12" spans="1:6" ht="13.5" customHeight="1">
      <c r="A12" s="17"/>
      <c r="B12" s="4"/>
      <c r="C12" s="9" t="s">
        <v>6</v>
      </c>
      <c r="D12" s="11"/>
      <c r="E12" s="12"/>
      <c r="F12" s="7"/>
    </row>
    <row r="13" spans="1:6" ht="13.5" customHeight="1">
      <c r="A13" s="17"/>
      <c r="B13" s="4"/>
      <c r="C13" s="9" t="s">
        <v>7</v>
      </c>
      <c r="D13" s="11"/>
      <c r="E13" s="45"/>
      <c r="F13" s="7"/>
    </row>
    <row r="14" spans="1:6" ht="13.5" customHeight="1">
      <c r="A14" s="17"/>
      <c r="B14" s="4"/>
      <c r="C14" s="9"/>
      <c r="D14" s="11"/>
      <c r="E14" s="6"/>
      <c r="F14" s="7"/>
    </row>
    <row r="15" spans="1:6" ht="13.5" customHeight="1">
      <c r="A15" s="17"/>
      <c r="B15" s="4"/>
      <c r="C15" s="8" t="s">
        <v>8</v>
      </c>
      <c r="D15" s="11"/>
      <c r="E15" s="11"/>
      <c r="F15" s="7"/>
    </row>
    <row r="16" spans="1:6" ht="13.5" customHeight="1">
      <c r="A16" s="17"/>
      <c r="B16" s="4"/>
      <c r="C16" s="9" t="s">
        <v>9</v>
      </c>
      <c r="D16" s="11"/>
      <c r="E16" s="12"/>
      <c r="F16" s="7"/>
    </row>
    <row r="17" spans="1:6" ht="13.5" customHeight="1">
      <c r="A17" s="17"/>
      <c r="B17" s="4"/>
      <c r="C17" s="9" t="s">
        <v>10</v>
      </c>
      <c r="D17" s="11"/>
      <c r="E17" s="12"/>
      <c r="F17" s="7"/>
    </row>
    <row r="18" spans="1:6" ht="13.5" customHeight="1">
      <c r="A18" s="17"/>
      <c r="B18" s="4"/>
      <c r="C18" s="9" t="s">
        <v>11</v>
      </c>
      <c r="D18" s="11"/>
      <c r="E18" s="12"/>
      <c r="F18" s="7"/>
    </row>
    <row r="19" spans="1:6" ht="13.5" customHeight="1">
      <c r="A19" s="17"/>
      <c r="B19" s="4"/>
      <c r="C19" s="9" t="s">
        <v>12</v>
      </c>
      <c r="D19" s="11"/>
      <c r="E19" s="45"/>
      <c r="F19" s="7"/>
    </row>
    <row r="20" spans="1:6" ht="13.5" customHeight="1">
      <c r="A20" s="17"/>
      <c r="B20" s="14"/>
      <c r="C20" s="15"/>
      <c r="D20" s="15"/>
      <c r="E20" s="15"/>
      <c r="F20" s="16"/>
    </row>
    <row r="21" spans="1:6" ht="13.5" customHeight="1">
      <c r="A21" s="17"/>
      <c r="B21" s="17"/>
      <c r="C21" s="17"/>
      <c r="D21" s="17"/>
      <c r="E21" s="17"/>
      <c r="F21" s="17"/>
    </row>
    <row r="22" spans="1:6" ht="13.5" customHeight="1">
      <c r="A22" s="17"/>
      <c r="B22" s="17"/>
      <c r="C22" s="17"/>
      <c r="D22" s="17"/>
      <c r="E22" s="17"/>
      <c r="F22" s="17"/>
    </row>
    <row r="23" spans="1:6" ht="13.5" customHeight="1">
      <c r="A23" s="17"/>
      <c r="B23" s="17"/>
      <c r="C23" s="17"/>
      <c r="D23" s="17"/>
      <c r="E23" s="17"/>
      <c r="F23" s="17"/>
    </row>
    <row r="24" spans="1:6" ht="13.5" customHeight="1">
      <c r="A24" s="17"/>
      <c r="B24" s="17"/>
      <c r="C24" s="17"/>
      <c r="D24" s="17"/>
      <c r="E24" s="17"/>
      <c r="F24" s="17"/>
    </row>
    <row r="25" spans="1:6" ht="13.5" customHeight="1">
      <c r="A25" s="17"/>
      <c r="B25" s="17"/>
      <c r="C25" s="17"/>
      <c r="D25" s="17"/>
      <c r="E25" s="17"/>
      <c r="F25" s="17"/>
    </row>
    <row r="26" spans="1:6" ht="13.5" customHeight="1">
      <c r="A26" s="17"/>
      <c r="B26" s="17"/>
      <c r="C26" s="17"/>
      <c r="D26" s="17"/>
      <c r="E26" s="17"/>
      <c r="F26" s="17"/>
    </row>
  </sheetData>
  <phoneticPr fontId="20" type="noConversion"/>
  <pageMargins left="0.7" right="0.7" top="0.75" bottom="0.75" header="0.3" footer="0.3"/>
  <pageSetup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8"/>
  <sheetViews>
    <sheetView zoomScale="115" zoomScaleNormal="115" workbookViewId="0">
      <selection activeCell="D10" sqref="D10"/>
    </sheetView>
  </sheetViews>
  <sheetFormatPr defaultColWidth="15.140625" defaultRowHeight="15" customHeight="1"/>
  <cols>
    <col min="1" max="1" width="11.7109375" style="44" customWidth="1"/>
    <col min="2" max="2" width="6.140625" customWidth="1"/>
    <col min="3" max="3" width="55" customWidth="1"/>
    <col min="4" max="8" width="17" customWidth="1"/>
    <col min="9" max="9" width="14.28515625" customWidth="1"/>
    <col min="10" max="10" width="16.28515625" customWidth="1"/>
    <col min="11" max="11" width="22.7109375" customWidth="1"/>
  </cols>
  <sheetData>
    <row r="1" spans="1:11" ht="28.5">
      <c r="A1" s="46" t="s">
        <v>155</v>
      </c>
      <c r="B1" s="47"/>
      <c r="C1" s="48"/>
      <c r="D1" s="49"/>
      <c r="E1" s="49"/>
    </row>
    <row r="2" spans="1:11" ht="13.5" customHeight="1">
      <c r="A2" s="39" t="s">
        <v>13</v>
      </c>
      <c r="B2" s="18"/>
      <c r="C2" s="19" t="s">
        <v>14</v>
      </c>
      <c r="D2" s="91" t="s">
        <v>15</v>
      </c>
      <c r="E2" s="92"/>
      <c r="F2" s="92"/>
      <c r="G2" s="92"/>
      <c r="H2" s="92"/>
      <c r="I2" s="20" t="s">
        <v>16</v>
      </c>
      <c r="J2" s="21" t="s">
        <v>17</v>
      </c>
      <c r="K2" s="22" t="s">
        <v>18</v>
      </c>
    </row>
    <row r="3" spans="1:11" ht="13.5" customHeight="1">
      <c r="A3" s="40"/>
      <c r="B3" s="23">
        <v>1</v>
      </c>
      <c r="C3" s="24" t="s">
        <v>105</v>
      </c>
      <c r="D3" s="25"/>
      <c r="E3" s="25"/>
      <c r="F3" s="25"/>
      <c r="G3" s="25"/>
      <c r="H3" s="25"/>
      <c r="I3" s="25"/>
      <c r="J3" s="25"/>
      <c r="K3" s="25"/>
    </row>
    <row r="4" spans="1:11" ht="13.5" customHeight="1">
      <c r="A4" s="41"/>
      <c r="B4" s="26">
        <v>1.1000000000000001</v>
      </c>
      <c r="C4" s="27" t="s">
        <v>106</v>
      </c>
      <c r="D4" s="28" t="s">
        <v>19</v>
      </c>
      <c r="E4" s="28" t="s">
        <v>20</v>
      </c>
      <c r="F4" s="28" t="s">
        <v>21</v>
      </c>
      <c r="G4" s="28" t="s">
        <v>22</v>
      </c>
      <c r="H4" s="28" t="s">
        <v>23</v>
      </c>
      <c r="I4" s="29" t="s">
        <v>16</v>
      </c>
      <c r="J4" s="30" t="s">
        <v>13</v>
      </c>
      <c r="K4" s="31" t="s">
        <v>18</v>
      </c>
    </row>
    <row r="5" spans="1:11" ht="13.5" customHeight="1">
      <c r="A5" s="42"/>
      <c r="B5" s="32" t="s">
        <v>24</v>
      </c>
      <c r="C5" s="33" t="s">
        <v>107</v>
      </c>
      <c r="D5" s="34"/>
      <c r="E5" s="34"/>
      <c r="F5" s="34"/>
      <c r="G5" s="34"/>
      <c r="H5" s="34"/>
      <c r="I5" s="34"/>
      <c r="J5" s="35"/>
      <c r="K5" s="36"/>
    </row>
    <row r="6" spans="1:11" ht="13.5" customHeight="1">
      <c r="A6" s="42"/>
      <c r="B6" s="32" t="s">
        <v>25</v>
      </c>
      <c r="C6" s="33" t="s">
        <v>108</v>
      </c>
      <c r="D6" s="34"/>
      <c r="E6" s="34"/>
      <c r="F6" s="34"/>
      <c r="G6" s="34"/>
      <c r="H6" s="34"/>
      <c r="I6" s="34"/>
      <c r="J6" s="35"/>
      <c r="K6" s="36"/>
    </row>
    <row r="7" spans="1:11" ht="13.5" customHeight="1">
      <c r="A7" s="42"/>
      <c r="B7" s="32" t="s">
        <v>47</v>
      </c>
      <c r="C7" s="33" t="s">
        <v>113</v>
      </c>
      <c r="D7" s="34"/>
      <c r="E7" s="34"/>
      <c r="F7" s="34"/>
      <c r="G7" s="34"/>
      <c r="H7" s="34"/>
      <c r="I7" s="34"/>
      <c r="J7" s="35"/>
      <c r="K7" s="36"/>
    </row>
    <row r="8" spans="1:11" ht="13.5" customHeight="1">
      <c r="A8" s="42"/>
      <c r="B8" s="32" t="s">
        <v>114</v>
      </c>
      <c r="C8" s="33" t="s">
        <v>109</v>
      </c>
      <c r="D8" s="34"/>
      <c r="E8" s="34"/>
      <c r="F8" s="34"/>
      <c r="G8" s="34"/>
      <c r="H8" s="34"/>
      <c r="I8" s="34"/>
      <c r="J8" s="35"/>
      <c r="K8" s="36"/>
    </row>
    <row r="9" spans="1:11" ht="13.5" customHeight="1">
      <c r="A9" s="41"/>
      <c r="B9" s="26">
        <v>1.2</v>
      </c>
      <c r="C9" s="87" t="s">
        <v>116</v>
      </c>
      <c r="D9" s="28" t="s">
        <v>19</v>
      </c>
      <c r="E9" s="28" t="s">
        <v>20</v>
      </c>
      <c r="F9" s="28" t="s">
        <v>21</v>
      </c>
      <c r="G9" s="28" t="s">
        <v>22</v>
      </c>
      <c r="H9" s="28" t="s">
        <v>23</v>
      </c>
      <c r="I9" s="29" t="s">
        <v>16</v>
      </c>
      <c r="J9" s="30" t="s">
        <v>13</v>
      </c>
      <c r="K9" s="31" t="s">
        <v>18</v>
      </c>
    </row>
    <row r="10" spans="1:11" ht="13.5" customHeight="1">
      <c r="A10" s="42"/>
      <c r="B10" s="32" t="s">
        <v>26</v>
      </c>
      <c r="C10" s="33" t="s">
        <v>48</v>
      </c>
      <c r="D10" s="34"/>
      <c r="E10" s="34"/>
      <c r="F10" s="34"/>
      <c r="G10" s="34"/>
      <c r="H10" s="34"/>
      <c r="I10" s="34"/>
      <c r="J10" s="35"/>
      <c r="K10" s="36"/>
    </row>
    <row r="11" spans="1:11" ht="13.5" customHeight="1">
      <c r="A11" s="42"/>
      <c r="B11" s="32" t="s">
        <v>27</v>
      </c>
      <c r="C11" s="33" t="s">
        <v>49</v>
      </c>
      <c r="D11" s="34"/>
      <c r="E11" s="34"/>
      <c r="F11" s="34"/>
      <c r="G11" s="34"/>
      <c r="H11" s="34"/>
      <c r="I11" s="34"/>
      <c r="J11" s="35"/>
      <c r="K11" s="36"/>
    </row>
    <row r="12" spans="1:11" ht="13.5" customHeight="1">
      <c r="A12" s="42"/>
      <c r="B12" s="32" t="s">
        <v>118</v>
      </c>
      <c r="C12" s="53" t="s">
        <v>60</v>
      </c>
      <c r="D12" s="34"/>
      <c r="E12" s="34"/>
      <c r="F12" s="34"/>
      <c r="G12" s="34"/>
      <c r="H12" s="34"/>
      <c r="I12" s="34"/>
      <c r="J12" s="35"/>
      <c r="K12" s="36"/>
    </row>
    <row r="13" spans="1:11" ht="13.5" customHeight="1">
      <c r="A13" s="42"/>
      <c r="B13" s="89" t="s">
        <v>122</v>
      </c>
      <c r="C13" s="33" t="s">
        <v>52</v>
      </c>
      <c r="D13" s="34"/>
      <c r="E13" s="34"/>
      <c r="F13" s="34"/>
      <c r="G13" s="34"/>
      <c r="H13" s="34"/>
      <c r="I13" s="34"/>
      <c r="J13" s="35"/>
      <c r="K13" s="36"/>
    </row>
    <row r="14" spans="1:11" ht="13.5" customHeight="1">
      <c r="A14" s="41"/>
      <c r="B14" s="26">
        <v>1.3</v>
      </c>
      <c r="C14" s="88" t="s">
        <v>132</v>
      </c>
      <c r="D14" s="28" t="s">
        <v>19</v>
      </c>
      <c r="E14" s="28" t="s">
        <v>20</v>
      </c>
      <c r="F14" s="28" t="s">
        <v>21</v>
      </c>
      <c r="G14" s="28" t="s">
        <v>22</v>
      </c>
      <c r="H14" s="28" t="s">
        <v>23</v>
      </c>
      <c r="I14" s="29" t="s">
        <v>16</v>
      </c>
      <c r="J14" s="30" t="s">
        <v>13</v>
      </c>
      <c r="K14" s="31" t="s">
        <v>18</v>
      </c>
    </row>
    <row r="15" spans="1:11" ht="13.5" customHeight="1">
      <c r="A15" s="42"/>
      <c r="B15" s="89" t="s">
        <v>119</v>
      </c>
      <c r="C15" s="53" t="s">
        <v>57</v>
      </c>
      <c r="D15" s="34"/>
      <c r="E15" s="34"/>
      <c r="F15" s="34"/>
      <c r="G15" s="34"/>
      <c r="H15" s="34"/>
      <c r="I15" s="34"/>
      <c r="J15" s="35"/>
      <c r="K15" s="36"/>
    </row>
    <row r="16" spans="1:11" ht="13.5" customHeight="1">
      <c r="A16" s="42"/>
      <c r="B16" s="89" t="s">
        <v>120</v>
      </c>
      <c r="C16" s="53" t="s">
        <v>62</v>
      </c>
      <c r="D16" s="34"/>
      <c r="E16" s="34"/>
      <c r="F16" s="34"/>
      <c r="G16" s="34"/>
      <c r="H16" s="34"/>
      <c r="I16" s="34"/>
      <c r="J16" s="35"/>
      <c r="K16" s="36"/>
    </row>
    <row r="17" spans="1:11" ht="13.5" customHeight="1">
      <c r="A17" s="42"/>
      <c r="B17" s="89" t="s">
        <v>152</v>
      </c>
      <c r="C17" s="53" t="s">
        <v>58</v>
      </c>
      <c r="D17" s="34"/>
      <c r="E17" s="34"/>
      <c r="F17" s="34"/>
      <c r="G17" s="34"/>
      <c r="H17" s="34"/>
      <c r="I17" s="34"/>
      <c r="J17" s="35"/>
      <c r="K17" s="36"/>
    </row>
    <row r="18" spans="1:11" ht="15.75">
      <c r="A18" s="40"/>
      <c r="B18" s="37">
        <v>2</v>
      </c>
      <c r="C18" s="54" t="s">
        <v>121</v>
      </c>
      <c r="D18" s="25"/>
      <c r="E18" s="25"/>
      <c r="F18" s="25"/>
      <c r="G18" s="25"/>
      <c r="H18" s="25"/>
      <c r="I18" s="25"/>
      <c r="J18" s="25"/>
      <c r="K18" s="25"/>
    </row>
    <row r="19" spans="1:11" ht="13.5" customHeight="1">
      <c r="A19" s="41"/>
      <c r="B19" s="26">
        <v>2.1</v>
      </c>
      <c r="C19" s="27" t="s">
        <v>43</v>
      </c>
      <c r="D19" s="28" t="s">
        <v>19</v>
      </c>
      <c r="E19" s="28" t="s">
        <v>20</v>
      </c>
      <c r="F19" s="28" t="s">
        <v>21</v>
      </c>
      <c r="G19" s="28" t="s">
        <v>22</v>
      </c>
      <c r="H19" s="28" t="s">
        <v>23</v>
      </c>
      <c r="I19" s="29" t="s">
        <v>16</v>
      </c>
      <c r="J19" s="30" t="s">
        <v>13</v>
      </c>
      <c r="K19" s="31" t="s">
        <v>18</v>
      </c>
    </row>
    <row r="20" spans="1:11" ht="13.5" customHeight="1">
      <c r="A20" s="43"/>
      <c r="B20" s="89" t="s">
        <v>28</v>
      </c>
      <c r="C20" s="53" t="s">
        <v>59</v>
      </c>
      <c r="D20" s="34"/>
      <c r="E20" s="34"/>
      <c r="F20" s="34"/>
      <c r="G20" s="34"/>
      <c r="H20" s="34"/>
      <c r="I20" s="34"/>
      <c r="J20" s="35"/>
      <c r="K20" s="36"/>
    </row>
    <row r="21" spans="1:11" ht="13.5" customHeight="1">
      <c r="A21" s="41"/>
      <c r="B21" s="26">
        <v>2.2000000000000002</v>
      </c>
      <c r="C21" s="38" t="s">
        <v>44</v>
      </c>
      <c r="D21" s="28" t="s">
        <v>19</v>
      </c>
      <c r="E21" s="28" t="s">
        <v>20</v>
      </c>
      <c r="F21" s="28" t="s">
        <v>21</v>
      </c>
      <c r="G21" s="28" t="s">
        <v>22</v>
      </c>
      <c r="H21" s="28" t="s">
        <v>23</v>
      </c>
      <c r="I21" s="29" t="s">
        <v>16</v>
      </c>
      <c r="J21" s="30" t="s">
        <v>13</v>
      </c>
      <c r="K21" s="31" t="s">
        <v>18</v>
      </c>
    </row>
    <row r="22" spans="1:11" ht="13.5" customHeight="1">
      <c r="A22" s="42"/>
      <c r="B22" s="89" t="s">
        <v>29</v>
      </c>
      <c r="C22" s="33" t="s">
        <v>50</v>
      </c>
      <c r="D22" s="34"/>
      <c r="E22" s="34"/>
      <c r="F22" s="34"/>
      <c r="G22" s="34"/>
      <c r="H22" s="34"/>
      <c r="I22" s="34"/>
      <c r="J22" s="35"/>
      <c r="K22" s="36"/>
    </row>
    <row r="23" spans="1:11" ht="13.5" customHeight="1">
      <c r="A23" s="42"/>
      <c r="B23" s="89" t="s">
        <v>30</v>
      </c>
      <c r="C23" s="33" t="s">
        <v>51</v>
      </c>
      <c r="D23" s="34"/>
      <c r="E23" s="34"/>
      <c r="F23" s="34"/>
      <c r="G23" s="34"/>
      <c r="H23" s="34"/>
      <c r="I23" s="34"/>
      <c r="J23" s="35"/>
      <c r="K23" s="36"/>
    </row>
    <row r="24" spans="1:11" ht="13.5" customHeight="1">
      <c r="A24" s="41"/>
      <c r="B24" s="26">
        <v>2.2999999999999998</v>
      </c>
      <c r="C24" s="88" t="s">
        <v>117</v>
      </c>
      <c r="D24" s="28" t="s">
        <v>19</v>
      </c>
      <c r="E24" s="28" t="s">
        <v>20</v>
      </c>
      <c r="F24" s="28" t="s">
        <v>21</v>
      </c>
      <c r="G24" s="28" t="s">
        <v>22</v>
      </c>
      <c r="H24" s="28" t="s">
        <v>23</v>
      </c>
      <c r="I24" s="29" t="s">
        <v>16</v>
      </c>
      <c r="J24" s="30" t="s">
        <v>13</v>
      </c>
      <c r="K24" s="31" t="s">
        <v>18</v>
      </c>
    </row>
    <row r="25" spans="1:11" ht="13.5" customHeight="1">
      <c r="A25" s="42"/>
      <c r="B25" s="89" t="s">
        <v>31</v>
      </c>
      <c r="C25" s="53" t="s">
        <v>71</v>
      </c>
      <c r="D25" s="34"/>
      <c r="E25" s="34"/>
      <c r="F25" s="34"/>
      <c r="G25" s="34"/>
      <c r="H25" s="34"/>
      <c r="I25" s="34"/>
      <c r="J25" s="35"/>
      <c r="K25" s="36"/>
    </row>
    <row r="26" spans="1:11" ht="13.5" customHeight="1">
      <c r="A26" s="42"/>
      <c r="B26" s="89" t="s">
        <v>32</v>
      </c>
      <c r="C26" s="53" t="s">
        <v>72</v>
      </c>
      <c r="D26" s="34"/>
      <c r="E26" s="34"/>
      <c r="F26" s="34"/>
      <c r="G26" s="34"/>
      <c r="H26" s="34"/>
      <c r="I26" s="34"/>
      <c r="J26" s="35"/>
      <c r="K26" s="36"/>
    </row>
    <row r="27" spans="1:11" ht="13.5" customHeight="1">
      <c r="A27" s="41"/>
      <c r="B27" s="26">
        <v>2.4</v>
      </c>
      <c r="C27" s="88" t="s">
        <v>123</v>
      </c>
      <c r="D27" s="28" t="s">
        <v>19</v>
      </c>
      <c r="E27" s="28" t="s">
        <v>20</v>
      </c>
      <c r="F27" s="28" t="s">
        <v>21</v>
      </c>
      <c r="G27" s="28" t="s">
        <v>22</v>
      </c>
      <c r="H27" s="28" t="s">
        <v>23</v>
      </c>
      <c r="I27" s="29" t="s">
        <v>16</v>
      </c>
      <c r="J27" s="30" t="s">
        <v>13</v>
      </c>
      <c r="K27" s="31" t="s">
        <v>18</v>
      </c>
    </row>
    <row r="28" spans="1:11" ht="13.5" customHeight="1">
      <c r="A28" s="42"/>
      <c r="B28" s="89" t="s">
        <v>130</v>
      </c>
      <c r="C28" s="53" t="s">
        <v>127</v>
      </c>
      <c r="D28" s="34"/>
      <c r="E28" s="34"/>
      <c r="F28" s="34"/>
      <c r="G28" s="34"/>
      <c r="H28" s="34"/>
      <c r="I28" s="34"/>
      <c r="J28" s="35"/>
      <c r="K28" s="36"/>
    </row>
    <row r="29" spans="1:11" ht="13.5" customHeight="1">
      <c r="A29" s="42"/>
      <c r="B29" s="89" t="s">
        <v>131</v>
      </c>
      <c r="C29" s="53" t="s">
        <v>125</v>
      </c>
      <c r="D29" s="34"/>
      <c r="E29" s="34"/>
      <c r="F29" s="34"/>
      <c r="G29" s="34"/>
      <c r="H29" s="34"/>
      <c r="I29" s="34"/>
      <c r="J29" s="35"/>
      <c r="K29" s="36"/>
    </row>
    <row r="30" spans="1:11" ht="13.5" customHeight="1">
      <c r="A30" s="40"/>
      <c r="B30" s="37">
        <v>3</v>
      </c>
      <c r="C30" s="90" t="s">
        <v>124</v>
      </c>
      <c r="D30" s="25"/>
      <c r="E30" s="25"/>
      <c r="F30" s="25"/>
      <c r="G30" s="25"/>
      <c r="H30" s="25"/>
      <c r="I30" s="25"/>
      <c r="J30" s="25"/>
      <c r="K30" s="25"/>
    </row>
    <row r="31" spans="1:11" ht="13.5" customHeight="1">
      <c r="A31" s="41"/>
      <c r="B31" s="26">
        <v>3.1</v>
      </c>
      <c r="C31" s="87" t="s">
        <v>138</v>
      </c>
      <c r="D31" s="28" t="s">
        <v>19</v>
      </c>
      <c r="E31" s="28" t="s">
        <v>20</v>
      </c>
      <c r="F31" s="28" t="s">
        <v>21</v>
      </c>
      <c r="G31" s="28" t="s">
        <v>22</v>
      </c>
      <c r="H31" s="28" t="s">
        <v>23</v>
      </c>
      <c r="I31" s="29" t="s">
        <v>16</v>
      </c>
      <c r="J31" s="30" t="s">
        <v>13</v>
      </c>
      <c r="K31" s="31" t="s">
        <v>18</v>
      </c>
    </row>
    <row r="32" spans="1:11" ht="13.5" customHeight="1">
      <c r="A32" s="42"/>
      <c r="B32" s="89" t="s">
        <v>45</v>
      </c>
      <c r="C32" s="53" t="s">
        <v>139</v>
      </c>
      <c r="D32" s="34"/>
      <c r="E32" s="34"/>
      <c r="F32" s="34"/>
      <c r="G32" s="34"/>
      <c r="H32" s="34"/>
      <c r="I32" s="34"/>
      <c r="J32" s="35"/>
      <c r="K32" s="36"/>
    </row>
    <row r="33" spans="1:11" ht="13.5" customHeight="1">
      <c r="A33" s="42"/>
      <c r="B33" s="89" t="s">
        <v>46</v>
      </c>
      <c r="C33" s="53" t="s">
        <v>145</v>
      </c>
      <c r="D33" s="34"/>
      <c r="E33" s="34"/>
      <c r="F33" s="34"/>
      <c r="G33" s="34"/>
      <c r="H33" s="34"/>
      <c r="I33" s="34"/>
      <c r="J33" s="35"/>
      <c r="K33" s="36"/>
    </row>
    <row r="34" spans="1:11" ht="13.5" customHeight="1">
      <c r="A34" s="42"/>
      <c r="B34" s="89" t="s">
        <v>144</v>
      </c>
      <c r="C34" s="53" t="s">
        <v>140</v>
      </c>
      <c r="D34" s="34"/>
      <c r="E34" s="34"/>
      <c r="F34" s="34"/>
      <c r="G34" s="34"/>
      <c r="H34" s="34"/>
      <c r="I34" s="34"/>
      <c r="J34" s="35"/>
      <c r="K34" s="36"/>
    </row>
    <row r="35" spans="1:11" ht="13.5" customHeight="1">
      <c r="A35" s="41"/>
      <c r="B35" s="26">
        <v>3.2</v>
      </c>
      <c r="C35" s="87" t="s">
        <v>133</v>
      </c>
      <c r="D35" s="28" t="s">
        <v>19</v>
      </c>
      <c r="E35" s="28" t="s">
        <v>20</v>
      </c>
      <c r="F35" s="28" t="s">
        <v>21</v>
      </c>
      <c r="G35" s="28" t="s">
        <v>22</v>
      </c>
      <c r="H35" s="28" t="s">
        <v>23</v>
      </c>
      <c r="I35" s="29" t="s">
        <v>16</v>
      </c>
      <c r="J35" s="30" t="s">
        <v>13</v>
      </c>
      <c r="K35" s="31" t="s">
        <v>18</v>
      </c>
    </row>
    <row r="36" spans="1:11" ht="13.5" customHeight="1">
      <c r="A36" s="42"/>
      <c r="B36" s="89" t="s">
        <v>33</v>
      </c>
      <c r="C36" s="53" t="s">
        <v>134</v>
      </c>
      <c r="D36" s="34"/>
      <c r="E36" s="34"/>
      <c r="F36" s="34"/>
      <c r="G36" s="34"/>
      <c r="H36" s="34"/>
      <c r="I36" s="34"/>
      <c r="J36" s="35"/>
      <c r="K36" s="36"/>
    </row>
    <row r="37" spans="1:11" ht="13.5" customHeight="1">
      <c r="A37" s="42"/>
      <c r="B37" s="89" t="s">
        <v>34</v>
      </c>
      <c r="C37" s="53" t="s">
        <v>135</v>
      </c>
      <c r="D37" s="34"/>
      <c r="E37" s="34"/>
      <c r="F37" s="34"/>
      <c r="G37" s="34"/>
      <c r="H37" s="34"/>
      <c r="I37" s="34"/>
      <c r="J37" s="35"/>
      <c r="K37" s="36"/>
    </row>
    <row r="38" spans="1:11" ht="13.5" customHeight="1">
      <c r="A38" s="42"/>
      <c r="B38" s="89" t="s">
        <v>137</v>
      </c>
      <c r="C38" s="53" t="s">
        <v>136</v>
      </c>
      <c r="D38" s="34"/>
      <c r="E38" s="34"/>
      <c r="F38" s="34"/>
      <c r="G38" s="34"/>
      <c r="H38" s="34"/>
      <c r="I38" s="34"/>
      <c r="J38" s="35"/>
      <c r="K38" s="36"/>
    </row>
  </sheetData>
  <mergeCells count="1">
    <mergeCell ref="D2:H2"/>
  </mergeCells>
  <phoneticPr fontId="20" type="noConversion"/>
  <conditionalFormatting sqref="D4:H4">
    <cfRule type="expression" dxfId="41" priority="40" stopIfTrue="1">
      <formula>"$A$3 == ""s"""</formula>
    </cfRule>
  </conditionalFormatting>
  <conditionalFormatting sqref="A5:A8 A10:A11 A15 A28:A29">
    <cfRule type="cellIs" dxfId="40" priority="41" operator="equal">
      <formula>""""""</formula>
    </cfRule>
  </conditionalFormatting>
  <conditionalFormatting sqref="A5:A8 A10:A11 A15 A28:A29">
    <cfRule type="cellIs" dxfId="39" priority="42" operator="equal">
      <formula>"""m"""</formula>
    </cfRule>
  </conditionalFormatting>
  <conditionalFormatting sqref="A5:A8 A10:A11 A15 A28:A29">
    <cfRule type="cellIs" dxfId="38" priority="43" operator="equal">
      <formula>"""i"""</formula>
    </cfRule>
  </conditionalFormatting>
  <conditionalFormatting sqref="A5:A8 A10:A11 A15 A28:A29">
    <cfRule type="cellIs" dxfId="37" priority="44" operator="equal">
      <formula>"""s"""</formula>
    </cfRule>
  </conditionalFormatting>
  <conditionalFormatting sqref="D31:H31">
    <cfRule type="expression" dxfId="36" priority="45" stopIfTrue="1">
      <formula>"$A$3 == ""s"""</formula>
    </cfRule>
  </conditionalFormatting>
  <conditionalFormatting sqref="A20">
    <cfRule type="expression" dxfId="35" priority="48" stopIfTrue="1">
      <formula>"$A$3 == ""s"""</formula>
    </cfRule>
  </conditionalFormatting>
  <conditionalFormatting sqref="A12">
    <cfRule type="cellIs" dxfId="34" priority="49" operator="equal">
      <formula>""""""</formula>
    </cfRule>
  </conditionalFormatting>
  <conditionalFormatting sqref="A12">
    <cfRule type="cellIs" dxfId="33" priority="50" operator="equal">
      <formula>"""m"""</formula>
    </cfRule>
  </conditionalFormatting>
  <conditionalFormatting sqref="A12">
    <cfRule type="cellIs" dxfId="32" priority="51" operator="equal">
      <formula>"""i"""</formula>
    </cfRule>
  </conditionalFormatting>
  <conditionalFormatting sqref="A12">
    <cfRule type="cellIs" dxfId="31" priority="52" operator="equal">
      <formula>"""s"""</formula>
    </cfRule>
  </conditionalFormatting>
  <conditionalFormatting sqref="A16:A17 A13">
    <cfRule type="cellIs" dxfId="30" priority="57" operator="equal">
      <formula>""""""</formula>
    </cfRule>
  </conditionalFormatting>
  <conditionalFormatting sqref="A16:A17 A13">
    <cfRule type="cellIs" dxfId="29" priority="58" operator="equal">
      <formula>"""m"""</formula>
    </cfRule>
  </conditionalFormatting>
  <conditionalFormatting sqref="A16:A17 A13">
    <cfRule type="cellIs" dxfId="28" priority="59" operator="equal">
      <formula>"""i"""</formula>
    </cfRule>
  </conditionalFormatting>
  <conditionalFormatting sqref="A16:A17 A13">
    <cfRule type="cellIs" dxfId="27" priority="60" operator="equal">
      <formula>"""s"""</formula>
    </cfRule>
  </conditionalFormatting>
  <conditionalFormatting sqref="A32:A34">
    <cfRule type="cellIs" dxfId="26" priority="61" operator="equal">
      <formula>""""""</formula>
    </cfRule>
  </conditionalFormatting>
  <conditionalFormatting sqref="A32:A34">
    <cfRule type="cellIs" dxfId="25" priority="62" operator="equal">
      <formula>"""m"""</formula>
    </cfRule>
  </conditionalFormatting>
  <conditionalFormatting sqref="A32:A34">
    <cfRule type="cellIs" dxfId="24" priority="63" operator="equal">
      <formula>"""i"""</formula>
    </cfRule>
  </conditionalFormatting>
  <conditionalFormatting sqref="A32:A34">
    <cfRule type="cellIs" dxfId="23" priority="64" operator="equal">
      <formula>"""s"""</formula>
    </cfRule>
  </conditionalFormatting>
  <conditionalFormatting sqref="D9:H9">
    <cfRule type="expression" dxfId="22" priority="77" stopIfTrue="1">
      <formula>"$A$3 == ""s"""</formula>
    </cfRule>
  </conditionalFormatting>
  <conditionalFormatting sqref="D19:H19">
    <cfRule type="expression" dxfId="21" priority="78" stopIfTrue="1">
      <formula>"$A$3 == ""s"""</formula>
    </cfRule>
  </conditionalFormatting>
  <conditionalFormatting sqref="A22:A23">
    <cfRule type="cellIs" dxfId="20" priority="35" operator="equal">
      <formula>""""""</formula>
    </cfRule>
  </conditionalFormatting>
  <conditionalFormatting sqref="A22:A23">
    <cfRule type="cellIs" dxfId="19" priority="36" operator="equal">
      <formula>"""m"""</formula>
    </cfRule>
  </conditionalFormatting>
  <conditionalFormatting sqref="A22:A23">
    <cfRule type="cellIs" dxfId="18" priority="37" operator="equal">
      <formula>"""i"""</formula>
    </cfRule>
  </conditionalFormatting>
  <conditionalFormatting sqref="A22:A23">
    <cfRule type="cellIs" dxfId="17" priority="38" operator="equal">
      <formula>"""s"""</formula>
    </cfRule>
  </conditionalFormatting>
  <conditionalFormatting sqref="D21:H21">
    <cfRule type="expression" dxfId="16" priority="39" stopIfTrue="1">
      <formula>"$A$3 == ""s"""</formula>
    </cfRule>
  </conditionalFormatting>
  <conditionalFormatting sqref="A37:A38">
    <cfRule type="cellIs" dxfId="15" priority="21" operator="equal">
      <formula>""""""</formula>
    </cfRule>
  </conditionalFormatting>
  <conditionalFormatting sqref="A37:A38">
    <cfRule type="cellIs" dxfId="14" priority="22" operator="equal">
      <formula>"""m"""</formula>
    </cfRule>
  </conditionalFormatting>
  <conditionalFormatting sqref="A37:A38">
    <cfRule type="cellIs" dxfId="13" priority="23" operator="equal">
      <formula>"""i"""</formula>
    </cfRule>
  </conditionalFormatting>
  <conditionalFormatting sqref="A37:A38">
    <cfRule type="cellIs" dxfId="12" priority="24" operator="equal">
      <formula>"""s"""</formula>
    </cfRule>
  </conditionalFormatting>
  <conditionalFormatting sqref="A25:A26">
    <cfRule type="cellIs" dxfId="11" priority="25" operator="equal">
      <formula>""""""</formula>
    </cfRule>
  </conditionalFormatting>
  <conditionalFormatting sqref="A25:A26">
    <cfRule type="cellIs" dxfId="10" priority="26" operator="equal">
      <formula>"""m"""</formula>
    </cfRule>
  </conditionalFormatting>
  <conditionalFormatting sqref="A25:A26">
    <cfRule type="cellIs" dxfId="9" priority="27" operator="equal">
      <formula>"""i"""</formula>
    </cfRule>
  </conditionalFormatting>
  <conditionalFormatting sqref="A25:A26">
    <cfRule type="cellIs" dxfId="8" priority="28" operator="equal">
      <formula>"""s"""</formula>
    </cfRule>
  </conditionalFormatting>
  <conditionalFormatting sqref="D24:H24">
    <cfRule type="expression" dxfId="7" priority="29" stopIfTrue="1">
      <formula>"$A$3 == ""s"""</formula>
    </cfRule>
  </conditionalFormatting>
  <conditionalFormatting sqref="D35:H35">
    <cfRule type="expression" dxfId="6" priority="20" stopIfTrue="1">
      <formula>"$A$3 == ""s"""</formula>
    </cfRule>
  </conditionalFormatting>
  <conditionalFormatting sqref="D27:H27">
    <cfRule type="expression" dxfId="5" priority="14" stopIfTrue="1">
      <formula>"$A$3 == ""s"""</formula>
    </cfRule>
  </conditionalFormatting>
  <conditionalFormatting sqref="D14:H14">
    <cfRule type="expression" dxfId="4" priority="13" stopIfTrue="1">
      <formula>"$A$3 == ""s"""</formula>
    </cfRule>
  </conditionalFormatting>
  <conditionalFormatting sqref="A36">
    <cfRule type="cellIs" dxfId="3" priority="1" operator="equal">
      <formula>""""""</formula>
    </cfRule>
  </conditionalFormatting>
  <conditionalFormatting sqref="A36">
    <cfRule type="cellIs" dxfId="2" priority="2" operator="equal">
      <formula>"""m"""</formula>
    </cfRule>
  </conditionalFormatting>
  <conditionalFormatting sqref="A36">
    <cfRule type="cellIs" dxfId="1" priority="3" operator="equal">
      <formula>"""i"""</formula>
    </cfRule>
  </conditionalFormatting>
  <conditionalFormatting sqref="A36">
    <cfRule type="cellIs" dxfId="0" priority="4" operator="equal">
      <formula>"""s"""</formula>
    </cfRule>
  </conditionalFormatting>
  <pageMargins left="0.7" right="0.7" top="0.75" bottom="0.75" header="0.3" footer="0.3"/>
  <pageSetup scale="54"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8"/>
  <sheetViews>
    <sheetView tabSelected="1" zoomScale="85" zoomScaleNormal="85" workbookViewId="0">
      <pane ySplit="2" topLeftCell="A20" activePane="bottomLeft" state="frozen"/>
      <selection pane="bottomLeft" activeCell="D22" sqref="D22"/>
    </sheetView>
  </sheetViews>
  <sheetFormatPr defaultColWidth="15.140625" defaultRowHeight="15"/>
  <cols>
    <col min="1" max="1" width="17.5703125" style="99" customWidth="1"/>
    <col min="2" max="2" width="9.28515625" style="99" customWidth="1"/>
    <col min="3" max="3" width="40.85546875" style="99" bestFit="1" customWidth="1"/>
    <col min="4" max="4" width="31.5703125" style="99" customWidth="1"/>
    <col min="5" max="5" width="43.28515625" style="99" customWidth="1"/>
    <col min="6" max="6" width="35.28515625" style="99" customWidth="1"/>
    <col min="7" max="16384" width="15.140625" style="99"/>
  </cols>
  <sheetData>
    <row r="1" spans="1:6" ht="28.5">
      <c r="A1" s="98" t="s">
        <v>112</v>
      </c>
      <c r="B1" s="98"/>
      <c r="C1" s="98"/>
      <c r="D1" s="98"/>
      <c r="E1" s="98"/>
      <c r="F1" s="98"/>
    </row>
    <row r="2" spans="1:6" s="105" customFormat="1" ht="33" customHeight="1">
      <c r="A2" s="100" t="s">
        <v>151</v>
      </c>
      <c r="B2" s="101" t="s">
        <v>35</v>
      </c>
      <c r="C2" s="102" t="s">
        <v>36</v>
      </c>
      <c r="D2" s="103" t="s">
        <v>37</v>
      </c>
      <c r="E2" s="104" t="s">
        <v>38</v>
      </c>
      <c r="F2" s="104" t="s">
        <v>39</v>
      </c>
    </row>
    <row r="3" spans="1:6" ht="23.25">
      <c r="A3" s="106"/>
      <c r="B3" s="107">
        <f>'IC-CBMD Evaluation Matrix'!B3</f>
        <v>1</v>
      </c>
      <c r="C3" s="107" t="str">
        <f>'IC-CBMD Evaluation Matrix'!C3</f>
        <v>About Blockchain</v>
      </c>
      <c r="D3" s="108"/>
      <c r="E3" s="108"/>
      <c r="F3" s="108"/>
    </row>
    <row r="4" spans="1:6" ht="21">
      <c r="A4" s="109">
        <v>1.5</v>
      </c>
      <c r="B4" s="110">
        <f>'IC-CBMD Evaluation Matrix'!B4</f>
        <v>1.1000000000000001</v>
      </c>
      <c r="C4" s="111" t="str">
        <f>'IC-CBMD Evaluation Matrix'!C4</f>
        <v>What is Blockchain in Real Life?</v>
      </c>
      <c r="D4" s="112"/>
      <c r="E4" s="112"/>
      <c r="F4" s="112"/>
    </row>
    <row r="5" spans="1:6" ht="63" customHeight="1">
      <c r="A5" s="113"/>
      <c r="B5" s="114" t="str">
        <f>'IC-CBMD Evaluation Matrix'!B5</f>
        <v>1.1.1</v>
      </c>
      <c r="C5" s="115" t="str">
        <f>'IC-CBMD Evaluation Matrix'!C5</f>
        <v>Why is Blockchain better than traditional technologies?</v>
      </c>
      <c r="D5" s="116"/>
      <c r="E5" s="117" t="s">
        <v>55</v>
      </c>
      <c r="F5" s="118" t="s">
        <v>70</v>
      </c>
    </row>
    <row r="6" spans="1:6" ht="45">
      <c r="A6" s="113"/>
      <c r="B6" s="114" t="str">
        <f>'IC-CBMD Evaluation Matrix'!B6</f>
        <v>1.1.2</v>
      </c>
      <c r="C6" s="115" t="str">
        <f>'IC-CBMD Evaluation Matrix'!C6</f>
        <v>Benefits of using Blockchain</v>
      </c>
      <c r="D6" s="116"/>
      <c r="E6" s="117" t="s">
        <v>111</v>
      </c>
      <c r="F6" s="116"/>
    </row>
    <row r="7" spans="1:6" ht="60">
      <c r="A7" s="113"/>
      <c r="B7" s="114" t="str">
        <f>'IC-CBMD Evaluation Matrix'!B7</f>
        <v>1.1.3</v>
      </c>
      <c r="C7" s="115" t="str">
        <f>'IC-CBMD Evaluation Matrix'!C7</f>
        <v>When to use a Blockchain and When Not To</v>
      </c>
      <c r="D7" s="116" t="s">
        <v>53</v>
      </c>
      <c r="E7" s="117" t="s">
        <v>115</v>
      </c>
      <c r="F7" s="116"/>
    </row>
    <row r="8" spans="1:6" ht="75">
      <c r="A8" s="113"/>
      <c r="B8" s="114" t="str">
        <f>'IC-CBMD Evaluation Matrix'!B8</f>
        <v>1.1.4</v>
      </c>
      <c r="C8" s="115" t="str">
        <f>'IC-CBMD Evaluation Matrix'!C8</f>
        <v>Bitcoin and Blockchain - What is the relation?</v>
      </c>
      <c r="E8" s="117" t="s">
        <v>110</v>
      </c>
      <c r="F8" s="117"/>
    </row>
    <row r="9" spans="1:6" ht="21">
      <c r="A9" s="119">
        <v>2</v>
      </c>
      <c r="B9" s="110">
        <f>'IC-CBMD Evaluation Matrix'!B9</f>
        <v>1.2</v>
      </c>
      <c r="C9" s="120" t="str">
        <f>'IC-CBMD Evaluation Matrix'!C9</f>
        <v>Why is it called a P2P network?</v>
      </c>
      <c r="D9" s="121"/>
      <c r="E9" s="121"/>
      <c r="F9" s="121"/>
    </row>
    <row r="10" spans="1:6" ht="45">
      <c r="A10" s="113"/>
      <c r="B10" s="114" t="str">
        <f>'IC-CBMD Evaluation Matrix'!B10</f>
        <v>1.2.1</v>
      </c>
      <c r="C10" s="115" t="str">
        <f>'IC-CBMD Evaluation Matrix'!C10</f>
        <v>Blockchain Networks</v>
      </c>
      <c r="E10" s="117" t="s">
        <v>63</v>
      </c>
      <c r="F10" s="117"/>
    </row>
    <row r="11" spans="1:6" ht="95.25" customHeight="1">
      <c r="A11" s="113"/>
      <c r="B11" s="114" t="str">
        <f>'IC-CBMD Evaluation Matrix'!B11</f>
        <v>1.2.2</v>
      </c>
      <c r="C11" s="115" t="str">
        <f>'IC-CBMD Evaluation Matrix'!C11</f>
        <v>Network Layers</v>
      </c>
      <c r="D11" s="118" t="s">
        <v>61</v>
      </c>
      <c r="E11" s="122" t="s">
        <v>56</v>
      </c>
      <c r="F11" s="117" t="s">
        <v>54</v>
      </c>
    </row>
    <row r="12" spans="1:6" ht="75">
      <c r="A12" s="123"/>
      <c r="B12" s="114" t="str">
        <f>'IC-CBMD Evaluation Matrix'!B12</f>
        <v>1.2.3</v>
      </c>
      <c r="C12" s="115" t="str">
        <f>'IC-CBMD Evaluation Matrix'!C12</f>
        <v>Participant Nodes</v>
      </c>
      <c r="D12" s="118"/>
      <c r="E12" s="122" t="s">
        <v>76</v>
      </c>
      <c r="F12" s="117"/>
    </row>
    <row r="13" spans="1:6" ht="60">
      <c r="A13" s="113" t="s">
        <v>40</v>
      </c>
      <c r="B13" s="114" t="str">
        <f>'IC-CBMD Evaluation Matrix'!B13</f>
        <v>1.2.4</v>
      </c>
      <c r="C13" s="115" t="str">
        <f>'IC-CBMD Evaluation Matrix'!C13</f>
        <v>Blockchain transaction parties</v>
      </c>
      <c r="D13" s="116"/>
      <c r="E13" s="124" t="s">
        <v>77</v>
      </c>
      <c r="F13" s="116"/>
    </row>
    <row r="14" spans="1:6" ht="21">
      <c r="A14" s="119">
        <v>2</v>
      </c>
      <c r="B14" s="110">
        <f>'IC-CBMD Evaluation Matrix'!B14</f>
        <v>1.3</v>
      </c>
      <c r="C14" s="111" t="str">
        <f>'IC-CBMD Evaluation Matrix'!C14</f>
        <v>Different Blockchain Technologies</v>
      </c>
      <c r="D14" s="121"/>
      <c r="E14" s="121"/>
      <c r="F14" s="121"/>
    </row>
    <row r="15" spans="1:6" ht="60">
      <c r="A15" s="113"/>
      <c r="B15" s="114" t="str">
        <f>'IC-CBMD Evaluation Matrix'!B15</f>
        <v>1.3.1</v>
      </c>
      <c r="C15" s="115" t="str">
        <f>'IC-CBMD Evaluation Matrix'!C15</f>
        <v>Ethereum</v>
      </c>
      <c r="D15" s="116"/>
      <c r="E15" s="122" t="s">
        <v>153</v>
      </c>
      <c r="F15" s="116"/>
    </row>
    <row r="16" spans="1:6" ht="90">
      <c r="A16" s="113" t="s">
        <v>40</v>
      </c>
      <c r="B16" s="114" t="str">
        <f>'IC-CBMD Evaluation Matrix'!B16</f>
        <v>1.3.2</v>
      </c>
      <c r="C16" s="115" t="str">
        <f>'IC-CBMD Evaluation Matrix'!C16</f>
        <v>How do Smart Contracts work</v>
      </c>
      <c r="D16" s="116" t="s">
        <v>66</v>
      </c>
      <c r="E16" s="122" t="s">
        <v>67</v>
      </c>
      <c r="F16" s="116"/>
    </row>
    <row r="17" spans="1:6" ht="90">
      <c r="A17" s="113" t="s">
        <v>40</v>
      </c>
      <c r="B17" s="114" t="str">
        <f>'IC-CBMD Evaluation Matrix'!B17</f>
        <v>1.3.3</v>
      </c>
      <c r="C17" s="115" t="str">
        <f>'IC-CBMD Evaluation Matrix'!C17</f>
        <v>Decentralized Apps</v>
      </c>
      <c r="D17" s="116" t="s">
        <v>66</v>
      </c>
      <c r="E17" s="122" t="s">
        <v>67</v>
      </c>
      <c r="F17" s="116"/>
    </row>
    <row r="18" spans="1:6" ht="23.25">
      <c r="A18" s="125"/>
      <c r="B18" s="126">
        <f>'IC-CBMD Evaluation Matrix'!B18</f>
        <v>2</v>
      </c>
      <c r="C18" s="107" t="str">
        <f>'IC-CBMD Evaluation Matrix'!C18</f>
        <v>Security: Why Blockchain is More Secure</v>
      </c>
      <c r="D18" s="127"/>
      <c r="E18" s="127"/>
      <c r="F18" s="127"/>
    </row>
    <row r="19" spans="1:6" ht="21">
      <c r="A19" s="119">
        <v>1</v>
      </c>
      <c r="B19" s="110">
        <f>'IC-CBMD Evaluation Matrix'!B19</f>
        <v>2.1</v>
      </c>
      <c r="C19" s="120" t="str">
        <f>'IC-CBMD Evaluation Matrix'!C19</f>
        <v>Data Storage</v>
      </c>
      <c r="D19" s="121"/>
      <c r="E19" s="121"/>
      <c r="F19" s="121"/>
    </row>
    <row r="20" spans="1:6" ht="45">
      <c r="A20" s="113" t="s">
        <v>40</v>
      </c>
      <c r="B20" s="114" t="str">
        <f>'IC-CBMD Evaluation Matrix'!B20</f>
        <v>2.1.1</v>
      </c>
      <c r="C20" s="115" t="str">
        <f>'IC-CBMD Evaluation Matrix'!C20</f>
        <v>Enforceable Consensus</v>
      </c>
      <c r="D20" s="116" t="s">
        <v>65</v>
      </c>
      <c r="E20" s="117" t="s">
        <v>64</v>
      </c>
      <c r="F20" s="116"/>
    </row>
    <row r="21" spans="1:6" ht="21">
      <c r="A21" s="119">
        <v>1.5</v>
      </c>
      <c r="B21" s="110">
        <f>'IC-CBMD Evaluation Matrix'!B21</f>
        <v>2.2000000000000002</v>
      </c>
      <c r="C21" s="111" t="str">
        <f>'IC-CBMD Evaluation Matrix'!C21</f>
        <v>Digital Keys</v>
      </c>
      <c r="D21" s="121"/>
      <c r="E21" s="121"/>
      <c r="F21" s="121"/>
    </row>
    <row r="22" spans="1:6" ht="60">
      <c r="A22" s="113" t="s">
        <v>40</v>
      </c>
      <c r="B22" s="114" t="str">
        <f>'IC-CBMD Evaluation Matrix'!B22</f>
        <v>2.2.1</v>
      </c>
      <c r="C22" s="115" t="str">
        <f>'IC-CBMD Evaluation Matrix'!C22</f>
        <v>Public Keys</v>
      </c>
      <c r="D22" s="116"/>
      <c r="E22" s="122" t="s">
        <v>68</v>
      </c>
      <c r="F22" s="116"/>
    </row>
    <row r="23" spans="1:6" ht="75">
      <c r="A23" s="113" t="s">
        <v>40</v>
      </c>
      <c r="B23" s="114" t="str">
        <f>'IC-CBMD Evaluation Matrix'!B23</f>
        <v>2.2.2</v>
      </c>
      <c r="C23" s="115" t="str">
        <f>'IC-CBMD Evaluation Matrix'!C23</f>
        <v>Private Keys</v>
      </c>
      <c r="D23" s="116"/>
      <c r="E23" s="122" t="s">
        <v>69</v>
      </c>
      <c r="F23" s="116"/>
    </row>
    <row r="24" spans="1:6" ht="21">
      <c r="A24" s="119">
        <v>1.5</v>
      </c>
      <c r="B24" s="110">
        <f>'IC-CBMD Evaluation Matrix'!B24</f>
        <v>2.2999999999999998</v>
      </c>
      <c r="C24" s="111" t="str">
        <f>'IC-CBMD Evaluation Matrix'!C24</f>
        <v>Private vs. Public Blockchain</v>
      </c>
      <c r="D24" s="121"/>
      <c r="E24" s="121"/>
      <c r="F24" s="121"/>
    </row>
    <row r="25" spans="1:6" ht="60">
      <c r="A25" s="113" t="s">
        <v>40</v>
      </c>
      <c r="B25" s="114" t="str">
        <f>'IC-CBMD Evaluation Matrix'!B25</f>
        <v>2.3.1</v>
      </c>
      <c r="C25" s="115" t="str">
        <f>'IC-CBMD Evaluation Matrix'!C25</f>
        <v>Private/Permissioned</v>
      </c>
      <c r="D25" s="116"/>
      <c r="E25" s="122" t="s">
        <v>74</v>
      </c>
      <c r="F25" s="116"/>
    </row>
    <row r="26" spans="1:6" ht="60">
      <c r="A26" s="113" t="s">
        <v>40</v>
      </c>
      <c r="B26" s="114" t="str">
        <f>'IC-CBMD Evaluation Matrix'!B26</f>
        <v>2.3.2</v>
      </c>
      <c r="C26" s="115" t="str">
        <f>'IC-CBMD Evaluation Matrix'!C26</f>
        <v>Public/Permissionless</v>
      </c>
      <c r="D26" s="118" t="s">
        <v>75</v>
      </c>
      <c r="E26" s="122" t="s">
        <v>73</v>
      </c>
      <c r="F26" s="116"/>
    </row>
    <row r="27" spans="1:6" ht="21">
      <c r="A27" s="119">
        <v>1.5</v>
      </c>
      <c r="B27" s="110">
        <f>'IC-CBMD Evaluation Matrix'!B27</f>
        <v>2.4</v>
      </c>
      <c r="C27" s="111" t="str">
        <f>'IC-CBMD Evaluation Matrix'!C27</f>
        <v>Can  Blockchain Be Hacked?</v>
      </c>
      <c r="D27" s="121"/>
      <c r="E27" s="121"/>
      <c r="F27" s="121"/>
    </row>
    <row r="28" spans="1:6" ht="75.75" customHeight="1">
      <c r="A28" s="113" t="s">
        <v>40</v>
      </c>
      <c r="B28" s="114" t="str">
        <f>'IC-CBMD Evaluation Matrix'!B28</f>
        <v>2.4.1</v>
      </c>
      <c r="C28" s="115" t="str">
        <f>'IC-CBMD Evaluation Matrix'!C28</f>
        <v>Blockchain Hacking Prevention</v>
      </c>
      <c r="D28" s="118" t="s">
        <v>126</v>
      </c>
      <c r="E28" s="122" t="s">
        <v>129</v>
      </c>
      <c r="F28" s="116"/>
    </row>
    <row r="29" spans="1:6" ht="45">
      <c r="A29" s="113"/>
      <c r="B29" s="114" t="str">
        <f>'IC-CBMD Evaluation Matrix'!B29</f>
        <v>2.4.2</v>
      </c>
      <c r="C29" s="115" t="str">
        <f>'IC-CBMD Evaluation Matrix'!C29</f>
        <v>Types of Attacks</v>
      </c>
      <c r="D29" s="118"/>
      <c r="E29" s="122" t="s">
        <v>128</v>
      </c>
      <c r="F29" s="116"/>
    </row>
    <row r="30" spans="1:6" ht="23.25">
      <c r="A30" s="128"/>
      <c r="B30" s="126">
        <f>'IC-CBMD Evaluation Matrix'!B30</f>
        <v>3</v>
      </c>
      <c r="C30" s="107" t="str">
        <f>'IC-CBMD Evaluation Matrix'!C30</f>
        <v>Blockchain as a Service</v>
      </c>
      <c r="D30" s="127"/>
      <c r="E30" s="127"/>
      <c r="F30" s="127"/>
    </row>
    <row r="31" spans="1:6" ht="21">
      <c r="A31" s="119">
        <v>2.5</v>
      </c>
      <c r="B31" s="110">
        <f>'IC-CBMD Evaluation Matrix'!B31</f>
        <v>3.1</v>
      </c>
      <c r="C31" s="120" t="str">
        <f>'IC-CBMD Evaluation Matrix'!C31</f>
        <v>Use Cases</v>
      </c>
      <c r="D31" s="121"/>
      <c r="E31" s="121"/>
      <c r="F31" s="121"/>
    </row>
    <row r="32" spans="1:6" ht="60">
      <c r="A32" s="113" t="s">
        <v>40</v>
      </c>
      <c r="B32" s="110" t="str">
        <f>'IC-CBMD Evaluation Matrix'!B32</f>
        <v>3.1.1</v>
      </c>
      <c r="C32" s="115" t="str">
        <f>'IC-CBMD Evaluation Matrix'!C32</f>
        <v>Financial Services</v>
      </c>
      <c r="D32" s="116"/>
      <c r="E32" s="122" t="s">
        <v>141</v>
      </c>
      <c r="F32" s="116"/>
    </row>
    <row r="33" spans="1:6" ht="90">
      <c r="A33" s="113"/>
      <c r="B33" s="110" t="str">
        <f>'IC-CBMD Evaluation Matrix'!B33</f>
        <v>3.1.2</v>
      </c>
      <c r="C33" s="115" t="str">
        <f>'IC-CBMD Evaluation Matrix'!C33</f>
        <v>Private Sector Services</v>
      </c>
      <c r="D33" s="118" t="s">
        <v>146</v>
      </c>
      <c r="E33" s="122" t="s">
        <v>147</v>
      </c>
      <c r="F33" s="116"/>
    </row>
    <row r="34" spans="1:6" ht="120">
      <c r="A34" s="113" t="s">
        <v>40</v>
      </c>
      <c r="B34" s="110" t="str">
        <f>'IC-CBMD Evaluation Matrix'!B34</f>
        <v>3.1.3</v>
      </c>
      <c r="C34" s="115" t="str">
        <f>'IC-CBMD Evaluation Matrix'!C34</f>
        <v>Public Sector Services</v>
      </c>
      <c r="D34" s="118" t="s">
        <v>143</v>
      </c>
      <c r="E34" s="122" t="s">
        <v>142</v>
      </c>
      <c r="F34" s="116"/>
    </row>
    <row r="35" spans="1:6" ht="21">
      <c r="A35" s="119">
        <v>2.5</v>
      </c>
      <c r="B35" s="110">
        <f>'IC-CBMD Evaluation Matrix'!B35</f>
        <v>3.2</v>
      </c>
      <c r="C35" s="129" t="str">
        <f>'IC-CBMD Evaluation Matrix'!C35</f>
        <v>Blockchain Mining</v>
      </c>
      <c r="D35" s="121"/>
      <c r="E35" s="121"/>
      <c r="F35" s="121"/>
    </row>
    <row r="36" spans="1:6" ht="60">
      <c r="A36" s="113" t="s">
        <v>40</v>
      </c>
      <c r="B36" s="114" t="str">
        <f>'IC-CBMD Evaluation Matrix'!B36</f>
        <v>3.2.1</v>
      </c>
      <c r="C36" s="115" t="str">
        <f>'IC-CBMD Evaluation Matrix'!C36</f>
        <v>What is Blockchain Mining?</v>
      </c>
      <c r="D36" s="116"/>
      <c r="E36" s="122" t="s">
        <v>148</v>
      </c>
      <c r="F36" s="116"/>
    </row>
    <row r="37" spans="1:6" ht="90">
      <c r="A37" s="113"/>
      <c r="B37" s="114" t="str">
        <f>'IC-CBMD Evaluation Matrix'!B37</f>
        <v>3.2.2</v>
      </c>
      <c r="C37" s="115" t="str">
        <f>'IC-CBMD Evaluation Matrix'!C37</f>
        <v>Who are Blockchain Miners?</v>
      </c>
      <c r="D37" s="116"/>
      <c r="E37" s="122" t="s">
        <v>150</v>
      </c>
      <c r="F37" s="116"/>
    </row>
    <row r="38" spans="1:6" ht="60">
      <c r="A38" s="113" t="s">
        <v>40</v>
      </c>
      <c r="B38" s="114" t="str">
        <f>'IC-CBMD Evaluation Matrix'!B38</f>
        <v>3.2.3</v>
      </c>
      <c r="C38" s="115" t="str">
        <f>'IC-CBMD Evaluation Matrix'!C38</f>
        <v>What do Blockchain Miners do?</v>
      </c>
      <c r="D38" s="116"/>
      <c r="E38" s="122" t="s">
        <v>149</v>
      </c>
      <c r="F38" s="116"/>
    </row>
  </sheetData>
  <sheetProtection formatCells="0" formatColumns="0" formatRows="0" insertRows="0" deleteRows="0" selectLockedCells="1"/>
  <mergeCells count="1">
    <mergeCell ref="A1:F1"/>
  </mergeCells>
  <phoneticPr fontId="20" type="noConversion"/>
  <pageMargins left="0.7" right="0.7" top="0.75" bottom="0.75" header="0.3" footer="0.3"/>
  <pageSetup scale="76" fitToHeight="15"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04041"/>
    <pageSetUpPr fitToPage="1"/>
  </sheetPr>
  <dimension ref="A1:H11"/>
  <sheetViews>
    <sheetView workbookViewId="0">
      <pane xSplit="1" ySplit="6" topLeftCell="B7" activePane="bottomRight" state="frozen"/>
      <selection pane="topRight" activeCell="C1" sqref="C1"/>
      <selection pane="bottomLeft" activeCell="A7" sqref="A7"/>
      <selection pane="bottomRight" sqref="A1:A5"/>
    </sheetView>
  </sheetViews>
  <sheetFormatPr defaultColWidth="15.140625" defaultRowHeight="15"/>
  <cols>
    <col min="1" max="1" width="38.140625" customWidth="1"/>
    <col min="2" max="2" width="29.7109375" customWidth="1"/>
    <col min="3" max="3" width="30.28515625" customWidth="1"/>
    <col min="4" max="4" width="37.7109375" customWidth="1"/>
    <col min="5" max="5" width="17.7109375" customWidth="1"/>
    <col min="6" max="6" width="16.140625" customWidth="1"/>
    <col min="7" max="7" width="16" customWidth="1"/>
    <col min="8" max="8" width="16.28515625" customWidth="1"/>
  </cols>
  <sheetData>
    <row r="1" spans="1:8" ht="15.75" thickBot="1">
      <c r="A1" s="96" t="s">
        <v>101</v>
      </c>
      <c r="B1" s="70"/>
      <c r="C1" s="70"/>
      <c r="D1" s="71"/>
      <c r="E1" s="93" t="s">
        <v>100</v>
      </c>
      <c r="F1" s="94"/>
      <c r="G1" s="94"/>
      <c r="H1" s="95"/>
    </row>
    <row r="2" spans="1:8" ht="16.5" thickTop="1" thickBot="1">
      <c r="A2" s="97"/>
      <c r="B2" s="70"/>
      <c r="C2" s="70"/>
      <c r="D2" s="71" t="s">
        <v>99</v>
      </c>
      <c r="E2" s="77"/>
      <c r="F2" s="77"/>
      <c r="G2" s="78"/>
      <c r="H2" s="79"/>
    </row>
    <row r="3" spans="1:8" ht="16.5" thickTop="1" thickBot="1">
      <c r="A3" s="97"/>
      <c r="B3" s="70"/>
      <c r="C3" s="70"/>
      <c r="D3" s="71" t="s">
        <v>98</v>
      </c>
      <c r="E3" s="77"/>
      <c r="F3" s="77"/>
      <c r="G3" s="78"/>
      <c r="H3" s="79"/>
    </row>
    <row r="4" spans="1:8" ht="16.5" customHeight="1" thickTop="1" thickBot="1">
      <c r="A4" s="97"/>
      <c r="B4" s="70"/>
      <c r="C4" s="70"/>
      <c r="D4" s="71" t="s">
        <v>97</v>
      </c>
      <c r="E4" s="77"/>
      <c r="F4" s="77"/>
      <c r="G4" s="78"/>
      <c r="H4" s="79"/>
    </row>
    <row r="5" spans="1:8" ht="15.75" thickTop="1">
      <c r="A5" s="97"/>
      <c r="B5" s="72"/>
      <c r="C5" s="72"/>
      <c r="D5" s="73" t="s">
        <v>96</v>
      </c>
      <c r="E5" s="74"/>
      <c r="F5" s="74"/>
      <c r="G5" s="75"/>
      <c r="H5" s="76"/>
    </row>
    <row r="6" spans="1:8">
      <c r="A6" s="80" t="s">
        <v>95</v>
      </c>
      <c r="B6" s="80" t="s">
        <v>94</v>
      </c>
      <c r="C6" s="80" t="s">
        <v>93</v>
      </c>
      <c r="D6" s="80" t="s">
        <v>92</v>
      </c>
      <c r="E6" s="80" t="s">
        <v>91</v>
      </c>
      <c r="F6" s="80" t="s">
        <v>91</v>
      </c>
      <c r="G6" s="80" t="s">
        <v>91</v>
      </c>
      <c r="H6" s="80" t="s">
        <v>91</v>
      </c>
    </row>
    <row r="7" spans="1:8" ht="117" customHeight="1">
      <c r="A7" s="81" t="s">
        <v>90</v>
      </c>
      <c r="B7" s="69" t="s">
        <v>89</v>
      </c>
      <c r="C7" s="68" t="s">
        <v>88</v>
      </c>
      <c r="D7" s="67" t="s">
        <v>87</v>
      </c>
      <c r="E7" s="66"/>
      <c r="F7" s="66"/>
      <c r="G7" s="62"/>
      <c r="H7" s="65"/>
    </row>
    <row r="8" spans="1:8" ht="123" customHeight="1">
      <c r="A8" s="82" t="s">
        <v>86</v>
      </c>
      <c r="B8" s="64" t="s">
        <v>85</v>
      </c>
      <c r="C8" s="59" t="s">
        <v>104</v>
      </c>
      <c r="D8" s="58" t="s">
        <v>84</v>
      </c>
      <c r="E8" s="63"/>
      <c r="F8" s="63"/>
      <c r="G8" s="62"/>
      <c r="H8" s="61"/>
    </row>
    <row r="9" spans="1:8" ht="123" customHeight="1">
      <c r="A9" s="83" t="s">
        <v>103</v>
      </c>
      <c r="B9" s="60" t="s">
        <v>83</v>
      </c>
      <c r="C9" s="59" t="s">
        <v>82</v>
      </c>
      <c r="D9" s="58" t="s">
        <v>81</v>
      </c>
      <c r="E9" s="57"/>
      <c r="F9" s="57"/>
      <c r="G9" s="56"/>
      <c r="H9" s="55"/>
    </row>
    <row r="10" spans="1:8" ht="123" customHeight="1" thickBot="1">
      <c r="A10" s="83" t="s">
        <v>102</v>
      </c>
      <c r="B10" s="60" t="s">
        <v>80</v>
      </c>
      <c r="C10" s="84" t="s">
        <v>79</v>
      </c>
      <c r="D10" s="85" t="s">
        <v>78</v>
      </c>
      <c r="E10" s="57"/>
      <c r="F10" s="57"/>
      <c r="G10" s="56"/>
      <c r="H10" s="55"/>
    </row>
    <row r="11" spans="1:8">
      <c r="A11" s="86"/>
      <c r="B11" s="86"/>
      <c r="C11" s="86"/>
      <c r="D11" s="86"/>
      <c r="E11" s="86"/>
      <c r="F11" s="86"/>
      <c r="G11" s="86"/>
      <c r="H11" s="86"/>
    </row>
  </sheetData>
  <mergeCells count="2">
    <mergeCell ref="E1:H1"/>
    <mergeCell ref="A1:A5"/>
  </mergeCells>
  <pageMargins left="0.7" right="0.7" top="0.75" bottom="0.75" header="0.3" footer="0.3"/>
  <pageSetup scale="61" orientation="landscape" r:id="rId1"/>
  <headerFooter scaleWithDoc="0">
    <oddFooter>&amp;A&amp;RPage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0"/>
  <sheetViews>
    <sheetView workbookViewId="0"/>
  </sheetViews>
  <sheetFormatPr defaultColWidth="15.140625" defaultRowHeight="15" customHeight="1"/>
  <cols>
    <col min="1" max="256" width="7.7109375" customWidth="1"/>
  </cols>
  <sheetData>
    <row r="1" spans="1:256" ht="13.5" customHeight="1">
      <c r="A1" s="17">
        <f>IF(Cover!1:1,"AAAAAB2X9gA=",0)</f>
        <v>0</v>
      </c>
      <c r="B1" s="17" t="e">
        <f>AND(Cover!A1,"AAAAAB2X9gE=")</f>
        <v>#VALUE!</v>
      </c>
      <c r="C1" s="17" t="e">
        <f>AND(Cover!C1,"AAAAAB2X9gI=")</f>
        <v>#VALUE!</v>
      </c>
      <c r="D1" s="17" t="e">
        <f>AND(Cover!D1,"AAAAAB2X9gM=")</f>
        <v>#VALUE!</v>
      </c>
      <c r="E1" s="17" t="e">
        <f t="shared" ref="E1:H1" si="0">AND(Cover!#REF!,"AAAAAB2X9gQ=")</f>
        <v>#REF!</v>
      </c>
      <c r="F1" s="17" t="e">
        <f t="shared" si="0"/>
        <v>#REF!</v>
      </c>
      <c r="G1" s="17" t="e">
        <f t="shared" si="0"/>
        <v>#REF!</v>
      </c>
      <c r="H1" s="17" t="e">
        <f t="shared" si="0"/>
        <v>#REF!</v>
      </c>
      <c r="I1" s="17" t="e">
        <f>AND(Cover!E1,"AAAAAB2X9gg=")</f>
        <v>#VALUE!</v>
      </c>
      <c r="J1" s="17" t="e">
        <f>AND(Cover!#REF!,"AAAAAB2X9gk=")</f>
        <v>#REF!</v>
      </c>
      <c r="K1" s="17">
        <f>IF(Cover!2:2,"AAAAAB2X9go=",0)</f>
        <v>0</v>
      </c>
      <c r="L1" s="17" t="e">
        <f>AND(Cover!A2,"AAAAAB2X9gs=")</f>
        <v>#VALUE!</v>
      </c>
      <c r="M1" s="17" t="e">
        <f>AND(Cover!C2,"AAAAAB2X9gw=")</f>
        <v>#VALUE!</v>
      </c>
      <c r="N1" s="17" t="e">
        <f>AND(Cover!D2,"AAAAAB2X9g0=")</f>
        <v>#VALUE!</v>
      </c>
      <c r="O1" s="17" t="e">
        <f t="shared" ref="O1:R1" si="1">AND(Cover!#REF!,"AAAAAB2X9g4=")</f>
        <v>#REF!</v>
      </c>
      <c r="P1" s="17" t="e">
        <f t="shared" si="1"/>
        <v>#REF!</v>
      </c>
      <c r="Q1" s="17" t="e">
        <f t="shared" si="1"/>
        <v>#REF!</v>
      </c>
      <c r="R1" s="17" t="e">
        <f t="shared" si="1"/>
        <v>#REF!</v>
      </c>
      <c r="S1" s="17" t="e">
        <f>AND(Cover!E2,"AAAAAB2X9hI=")</f>
        <v>#VALUE!</v>
      </c>
      <c r="T1" s="17" t="e">
        <f t="shared" ref="T1:AD1" si="2">AND(Cover!#REF!,"AAAAAB2X9hM=")</f>
        <v>#REF!</v>
      </c>
      <c r="U1" s="17" t="e">
        <f t="shared" si="2"/>
        <v>#REF!</v>
      </c>
      <c r="V1" s="17" t="e">
        <f t="shared" si="2"/>
        <v>#REF!</v>
      </c>
      <c r="W1" s="17" t="e">
        <f t="shared" si="2"/>
        <v>#REF!</v>
      </c>
      <c r="X1" s="17" t="e">
        <f t="shared" si="2"/>
        <v>#REF!</v>
      </c>
      <c r="Y1" s="17" t="e">
        <f t="shared" si="2"/>
        <v>#REF!</v>
      </c>
      <c r="Z1" s="17" t="e">
        <f t="shared" si="2"/>
        <v>#REF!</v>
      </c>
      <c r="AA1" s="17" t="e">
        <f t="shared" si="2"/>
        <v>#REF!</v>
      </c>
      <c r="AB1" s="17" t="e">
        <f t="shared" si="2"/>
        <v>#REF!</v>
      </c>
      <c r="AC1" s="17" t="e">
        <f t="shared" si="2"/>
        <v>#REF!</v>
      </c>
      <c r="AD1" s="17" t="e">
        <f t="shared" si="2"/>
        <v>#REF!</v>
      </c>
      <c r="AE1" s="17">
        <f>IF(Cover!3:3,"AAAAAB2X9h4=",0)</f>
        <v>0</v>
      </c>
      <c r="AF1" s="17" t="e">
        <f>AND(Cover!A3,"AAAAAB2X9h8=")</f>
        <v>#VALUE!</v>
      </c>
      <c r="AG1" s="17" t="e">
        <f>AND(Cover!C3,"AAAAAB2X9iA=")</f>
        <v>#VALUE!</v>
      </c>
      <c r="AH1" s="17" t="e">
        <f>AND(Cover!D3,"AAAAAB2X9iE=")</f>
        <v>#VALUE!</v>
      </c>
      <c r="AI1" s="17" t="e">
        <f t="shared" ref="AI1:AL1" si="3">AND(Cover!#REF!,"AAAAAB2X9iI=")</f>
        <v>#REF!</v>
      </c>
      <c r="AJ1" s="17" t="e">
        <f t="shared" si="3"/>
        <v>#REF!</v>
      </c>
      <c r="AK1" s="17" t="e">
        <f t="shared" si="3"/>
        <v>#REF!</v>
      </c>
      <c r="AL1" s="17" t="e">
        <f t="shared" si="3"/>
        <v>#REF!</v>
      </c>
      <c r="AM1" s="17" t="e">
        <f>AND(Cover!E3,"AAAAAB2X9iY=")</f>
        <v>#VALUE!</v>
      </c>
      <c r="AN1" s="17" t="e">
        <f>AND(Cover!#REF!,"AAAAAB2X9ic=")</f>
        <v>#REF!</v>
      </c>
      <c r="AO1" s="17">
        <f>IF(Cover!4:4,"AAAAAB2X9ig=",0)</f>
        <v>0</v>
      </c>
      <c r="AP1" s="17" t="e">
        <f>AND(Cover!A4,"AAAAAB2X9ik=")</f>
        <v>#VALUE!</v>
      </c>
      <c r="AQ1" s="17" t="e">
        <f>AND(Cover!C4,"AAAAAB2X9io=")</f>
        <v>#VALUE!</v>
      </c>
      <c r="AR1" s="17" t="e">
        <f>AND(Cover!D4,"AAAAAB2X9is=")</f>
        <v>#VALUE!</v>
      </c>
      <c r="AS1" s="17" t="e">
        <f t="shared" ref="AS1:AV1" si="4">AND(Cover!#REF!,"AAAAAB2X9iw=")</f>
        <v>#REF!</v>
      </c>
      <c r="AT1" s="17" t="e">
        <f t="shared" si="4"/>
        <v>#REF!</v>
      </c>
      <c r="AU1" s="17" t="e">
        <f t="shared" si="4"/>
        <v>#REF!</v>
      </c>
      <c r="AV1" s="17" t="e">
        <f t="shared" si="4"/>
        <v>#REF!</v>
      </c>
      <c r="AW1" s="17" t="e">
        <f>AND(Cover!E4,"AAAAAB2X9jA=")</f>
        <v>#VALUE!</v>
      </c>
      <c r="AX1" s="17" t="e">
        <f t="shared" ref="AX1:CB1" si="5">AND(Cover!#REF!,"AAAAAB2X9jE=")</f>
        <v>#REF!</v>
      </c>
      <c r="AY1" s="17" t="e">
        <f t="shared" si="5"/>
        <v>#REF!</v>
      </c>
      <c r="AZ1" s="17" t="e">
        <f t="shared" si="5"/>
        <v>#REF!</v>
      </c>
      <c r="BA1" s="17" t="e">
        <f t="shared" si="5"/>
        <v>#REF!</v>
      </c>
      <c r="BB1" s="17" t="e">
        <f t="shared" si="5"/>
        <v>#REF!</v>
      </c>
      <c r="BC1" s="17" t="e">
        <f t="shared" si="5"/>
        <v>#REF!</v>
      </c>
      <c r="BD1" s="17" t="e">
        <f t="shared" si="5"/>
        <v>#REF!</v>
      </c>
      <c r="BE1" s="17" t="e">
        <f t="shared" si="5"/>
        <v>#REF!</v>
      </c>
      <c r="BF1" s="17" t="e">
        <f t="shared" si="5"/>
        <v>#REF!</v>
      </c>
      <c r="BG1" s="17" t="e">
        <f t="shared" si="5"/>
        <v>#REF!</v>
      </c>
      <c r="BH1" s="17" t="e">
        <f t="shared" si="5"/>
        <v>#REF!</v>
      </c>
      <c r="BI1" s="17" t="e">
        <f t="shared" si="5"/>
        <v>#REF!</v>
      </c>
      <c r="BJ1" s="17" t="e">
        <f t="shared" si="5"/>
        <v>#REF!</v>
      </c>
      <c r="BK1" s="17" t="e">
        <f t="shared" si="5"/>
        <v>#REF!</v>
      </c>
      <c r="BL1" s="17" t="e">
        <f t="shared" si="5"/>
        <v>#REF!</v>
      </c>
      <c r="BM1" s="17" t="e">
        <f t="shared" si="5"/>
        <v>#REF!</v>
      </c>
      <c r="BN1" s="17" t="e">
        <f t="shared" si="5"/>
        <v>#REF!</v>
      </c>
      <c r="BO1" s="17" t="e">
        <f t="shared" si="5"/>
        <v>#REF!</v>
      </c>
      <c r="BP1" s="17" t="e">
        <f t="shared" si="5"/>
        <v>#REF!</v>
      </c>
      <c r="BQ1" s="17" t="e">
        <f t="shared" si="5"/>
        <v>#REF!</v>
      </c>
      <c r="BR1" s="17" t="e">
        <f t="shared" si="5"/>
        <v>#REF!</v>
      </c>
      <c r="BS1" s="17" t="e">
        <f t="shared" si="5"/>
        <v>#REF!</v>
      </c>
      <c r="BT1" s="17" t="e">
        <f t="shared" si="5"/>
        <v>#REF!</v>
      </c>
      <c r="BU1" s="17" t="e">
        <f t="shared" si="5"/>
        <v>#REF!</v>
      </c>
      <c r="BV1" s="17" t="e">
        <f t="shared" si="5"/>
        <v>#REF!</v>
      </c>
      <c r="BW1" s="17" t="e">
        <f t="shared" si="5"/>
        <v>#REF!</v>
      </c>
      <c r="BX1" s="17" t="e">
        <f t="shared" si="5"/>
        <v>#REF!</v>
      </c>
      <c r="BY1" s="17" t="e">
        <f t="shared" si="5"/>
        <v>#REF!</v>
      </c>
      <c r="BZ1" s="17" t="e">
        <f t="shared" si="5"/>
        <v>#REF!</v>
      </c>
      <c r="CA1" s="17" t="e">
        <f t="shared" si="5"/>
        <v>#REF!</v>
      </c>
      <c r="CB1" s="17" t="e">
        <f t="shared" si="5"/>
        <v>#REF!</v>
      </c>
      <c r="CC1" s="17">
        <f>IF(Cover!5:5,"AAAAAB2X9lA=",0)</f>
        <v>0</v>
      </c>
      <c r="CD1" s="17" t="e">
        <f>AND(Cover!A5,"AAAAAB2X9lE=")</f>
        <v>#VALUE!</v>
      </c>
      <c r="CE1" s="17" t="e">
        <f>AND(Cover!C5,"AAAAAB2X9lI=")</f>
        <v>#VALUE!</v>
      </c>
      <c r="CF1" s="17" t="e">
        <f>AND(Cover!D5,"AAAAAB2X9lM=")</f>
        <v>#VALUE!</v>
      </c>
      <c r="CG1" s="17" t="e">
        <f t="shared" ref="CG1:CJ1" si="6">AND(Cover!#REF!,"AAAAAB2X9lQ=")</f>
        <v>#REF!</v>
      </c>
      <c r="CH1" s="17" t="e">
        <f t="shared" si="6"/>
        <v>#REF!</v>
      </c>
      <c r="CI1" s="17" t="e">
        <f t="shared" si="6"/>
        <v>#REF!</v>
      </c>
      <c r="CJ1" s="17" t="e">
        <f t="shared" si="6"/>
        <v>#REF!</v>
      </c>
      <c r="CK1" s="17" t="e">
        <f>AND(Cover!E5,"AAAAAB2X9lg=")</f>
        <v>#VALUE!</v>
      </c>
      <c r="CL1" s="17" t="e">
        <f>AND(Cover!#REF!,"AAAAAB2X9lk=")</f>
        <v>#REF!</v>
      </c>
      <c r="CM1" s="17">
        <f>IF(Cover!7:7,"AAAAAB2X9lo=",0)</f>
        <v>0</v>
      </c>
      <c r="CN1" s="17" t="e">
        <f>AND(Cover!A7,"AAAAAB2X9ls=")</f>
        <v>#VALUE!</v>
      </c>
      <c r="CO1" s="17" t="e">
        <f>AND(Cover!C7,"AAAAAB2X9lw=")</f>
        <v>#VALUE!</v>
      </c>
      <c r="CP1" s="17" t="e">
        <f>AND(Cover!D7,"AAAAAB2X9l0=")</f>
        <v>#VALUE!</v>
      </c>
      <c r="CQ1" s="17" t="e">
        <f t="shared" ref="CQ1:CT1" si="7">AND(Cover!#REF!,"AAAAAB2X9l4=")</f>
        <v>#REF!</v>
      </c>
      <c r="CR1" s="17" t="e">
        <f t="shared" si="7"/>
        <v>#REF!</v>
      </c>
      <c r="CS1" s="17" t="e">
        <f t="shared" si="7"/>
        <v>#REF!</v>
      </c>
      <c r="CT1" s="17" t="e">
        <f t="shared" si="7"/>
        <v>#REF!</v>
      </c>
      <c r="CU1" s="17" t="e">
        <f>AND(Cover!E7,"AAAAAB2X9mI=")</f>
        <v>#VALUE!</v>
      </c>
      <c r="CV1" s="17" t="e">
        <f>AND(Cover!#REF!,"AAAAAB2X9mM=")</f>
        <v>#REF!</v>
      </c>
      <c r="CW1" s="17">
        <f>IF(Cover!8:8,"AAAAAB2X9mQ=",0)</f>
        <v>0</v>
      </c>
      <c r="CX1" s="17" t="e">
        <f>AND(Cover!A8,"AAAAAB2X9mU=")</f>
        <v>#VALUE!</v>
      </c>
      <c r="CY1" s="17" t="e">
        <f>AND(Cover!C8,"AAAAAB2X9mY=")</f>
        <v>#VALUE!</v>
      </c>
      <c r="CZ1" s="17" t="e">
        <f>AND(Cover!D8,"AAAAAB2X9mc=")</f>
        <v>#VALUE!</v>
      </c>
      <c r="DA1" s="17" t="e">
        <f t="shared" ref="DA1:DD1" si="8">AND(Cover!#REF!,"AAAAAB2X9mg=")</f>
        <v>#REF!</v>
      </c>
      <c r="DB1" s="17" t="e">
        <f t="shared" si="8"/>
        <v>#REF!</v>
      </c>
      <c r="DC1" s="17" t="e">
        <f t="shared" si="8"/>
        <v>#REF!</v>
      </c>
      <c r="DD1" s="17" t="e">
        <f t="shared" si="8"/>
        <v>#REF!</v>
      </c>
      <c r="DE1" s="17" t="e">
        <f>AND(Cover!E8,"AAAAAB2X9mw=")</f>
        <v>#VALUE!</v>
      </c>
      <c r="DF1" s="17" t="e">
        <f>AND(Cover!#REF!,"AAAAAB2X9m0=")</f>
        <v>#REF!</v>
      </c>
      <c r="DG1" s="17">
        <f>IF(Cover!9:9,"AAAAAB2X9m4=",0)</f>
        <v>0</v>
      </c>
      <c r="DH1" s="17" t="e">
        <f>AND(Cover!A9,"AAAAAB2X9m8=")</f>
        <v>#VALUE!</v>
      </c>
      <c r="DI1" s="17" t="e">
        <f>AND(Cover!C9,"AAAAAB2X9nA=")</f>
        <v>#VALUE!</v>
      </c>
      <c r="DJ1" s="17" t="e">
        <f>AND(Cover!D9,"AAAAAB2X9nE=")</f>
        <v>#VALUE!</v>
      </c>
      <c r="DK1" s="17" t="e">
        <f>AND(Cover!C10,"AAAAAB2X9nI=")</f>
        <v>#VALUE!</v>
      </c>
      <c r="DL1" s="17" t="e">
        <f t="shared" ref="DL1:DN1" si="9">AND(Cover!#REF!,"AAAAAB2X9nM=")</f>
        <v>#REF!</v>
      </c>
      <c r="DM1" s="17" t="e">
        <f t="shared" si="9"/>
        <v>#REF!</v>
      </c>
      <c r="DN1" s="17" t="e">
        <f t="shared" si="9"/>
        <v>#REF!</v>
      </c>
      <c r="DO1" s="17" t="e">
        <f>AND(Cover!E9,"AAAAAB2X9nY=")</f>
        <v>#VALUE!</v>
      </c>
      <c r="DP1" s="17" t="e">
        <f>AND(Cover!#REF!,"AAAAAB2X9nc=")</f>
        <v>#REF!</v>
      </c>
      <c r="DQ1" s="17">
        <f>IF(Cover!10:10,"AAAAAB2X9ng=",0)</f>
        <v>0</v>
      </c>
      <c r="DR1" s="17" t="e">
        <f>AND(Cover!A10,"AAAAAB2X9nk=")</f>
        <v>#VALUE!</v>
      </c>
      <c r="DS1" s="17" t="e">
        <f>AND(Cover!#REF!,"AAAAAB2X9no=")</f>
        <v>#REF!</v>
      </c>
      <c r="DT1" s="17" t="e">
        <f>AND(Cover!D10,"AAAAAB2X9ns=")</f>
        <v>#VALUE!</v>
      </c>
      <c r="DU1" s="17" t="e">
        <f>AND(Cover!C11,"AAAAAB2X9nw=")</f>
        <v>#VALUE!</v>
      </c>
      <c r="DV1" s="17" t="e">
        <f t="shared" ref="DV1:DX1" si="10">AND(Cover!#REF!,"AAAAAB2X9n0=")</f>
        <v>#REF!</v>
      </c>
      <c r="DW1" s="17" t="e">
        <f t="shared" si="10"/>
        <v>#REF!</v>
      </c>
      <c r="DX1" s="17" t="e">
        <f t="shared" si="10"/>
        <v>#REF!</v>
      </c>
      <c r="DY1" s="17" t="e">
        <f>AND(Cover!E10,"AAAAAB2X9oA=")</f>
        <v>#VALUE!</v>
      </c>
      <c r="DZ1" s="17" t="e">
        <f>AND(Cover!#REF!,"AAAAAB2X9oE=")</f>
        <v>#REF!</v>
      </c>
      <c r="EA1" s="17">
        <f>IF(Cover!11:11,"AAAAAB2X9oI=",0)</f>
        <v>0</v>
      </c>
      <c r="EB1" s="17" t="e">
        <f>AND(Cover!A11,"AAAAAB2X9oM=")</f>
        <v>#VALUE!</v>
      </c>
      <c r="EC1" s="17" t="e">
        <f>AND(Cover!#REF!,"AAAAAB2X9oQ=")</f>
        <v>#REF!</v>
      </c>
      <c r="ED1" s="17" t="e">
        <f>AND(Cover!D11,"AAAAAB2X9oU=")</f>
        <v>#VALUE!</v>
      </c>
      <c r="EE1" s="17" t="e">
        <f>AND(Cover!C12,"AAAAAB2X9oY=")</f>
        <v>#VALUE!</v>
      </c>
      <c r="EF1" s="17" t="e">
        <f t="shared" ref="EF1:EH1" si="11">AND(Cover!#REF!,"AAAAAB2X9oc=")</f>
        <v>#REF!</v>
      </c>
      <c r="EG1" s="17" t="e">
        <f t="shared" si="11"/>
        <v>#REF!</v>
      </c>
      <c r="EH1" s="17" t="e">
        <f t="shared" si="11"/>
        <v>#REF!</v>
      </c>
      <c r="EI1" s="17" t="e">
        <f>AND(Cover!E11,"AAAAAB2X9oo=")</f>
        <v>#VALUE!</v>
      </c>
      <c r="EJ1" s="17" t="e">
        <f>AND(Cover!#REF!,"AAAAAB2X9os=")</f>
        <v>#REF!</v>
      </c>
      <c r="EK1" s="17">
        <f>IF(Cover!12:12,"AAAAAB2X9ow=",0)</f>
        <v>0</v>
      </c>
      <c r="EL1" s="17">
        <f>IF(Cover!13:13,"AAAAAB2X9o0=",0)</f>
        <v>0</v>
      </c>
      <c r="EM1" s="17">
        <f>IF(Cover!A:A,"AAAAAB2X9o4=",0)</f>
        <v>0</v>
      </c>
      <c r="EN1" s="17">
        <f>IF(Cover!C:C,"AAAAAB2X9o8=",0)</f>
        <v>0</v>
      </c>
      <c r="EO1" s="17">
        <f>IF(Cover!D:D,"AAAAAB2X9pA=",0)</f>
        <v>0</v>
      </c>
      <c r="EP1" s="17" t="e">
        <f t="shared" ref="EP1:ES1" si="12">IF(Cover!#REF!,"AAAAAB2X9pE=",0)</f>
        <v>#REF!</v>
      </c>
      <c r="EQ1" s="17" t="e">
        <f t="shared" si="12"/>
        <v>#REF!</v>
      </c>
      <c r="ER1" s="17" t="e">
        <f t="shared" si="12"/>
        <v>#REF!</v>
      </c>
      <c r="ES1" s="17" t="e">
        <f t="shared" si="12"/>
        <v>#REF!</v>
      </c>
      <c r="ET1" s="17">
        <f>IF(Cover!E:E,"AAAAAB2X9pU=",0)</f>
        <v>0</v>
      </c>
      <c r="EU1" s="17" t="e">
        <f>IF(Cover!#REF!,"AAAAAB2X9pY=",0)</f>
        <v>#REF!</v>
      </c>
      <c r="EV1" s="17" t="e">
        <f>IF(#REF!,"AAAAAB2X9pc=",0)</f>
        <v>#REF!</v>
      </c>
      <c r="EW1" s="17" t="e">
        <f>AND(#REF!,"AAAAAB2X9pg=")</f>
        <v>#REF!</v>
      </c>
      <c r="EX1" s="17" t="e">
        <f>IF(#REF!,"AAAAAB2X9pk=",0)</f>
        <v>#REF!</v>
      </c>
      <c r="EY1" s="17" t="e">
        <f>AND(#REF!,"AAAAAB2X9po=")</f>
        <v>#REF!</v>
      </c>
      <c r="EZ1" s="17" t="e">
        <f>IF(#REF!,"AAAAAB2X9ps=",0)</f>
        <v>#REF!</v>
      </c>
      <c r="FA1" s="17" t="e">
        <f>AND(#REF!,"AAAAAB2X9pw=")</f>
        <v>#REF!</v>
      </c>
      <c r="FB1" s="17" t="e">
        <f>IF(#REF!,"AAAAAB2X9p0=",0)</f>
        <v>#REF!</v>
      </c>
      <c r="FC1" s="17" t="e">
        <f>AND(#REF!,"AAAAAB2X9p4=")</f>
        <v>#REF!</v>
      </c>
      <c r="FD1" s="17" t="e">
        <f>IF(#REF!,"AAAAAB2X9p8=",0)</f>
        <v>#REF!</v>
      </c>
      <c r="FE1" s="17" t="e">
        <f>AND(#REF!,"AAAAAB2X9qA=")</f>
        <v>#REF!</v>
      </c>
      <c r="FF1" s="17" t="e">
        <f>IF(#REF!,"AAAAAB2X9qE=",0)</f>
        <v>#REF!</v>
      </c>
      <c r="FG1" s="17" t="e">
        <f>AND(#REF!,"AAAAAB2X9qI=")</f>
        <v>#REF!</v>
      </c>
      <c r="FH1" s="17" t="e">
        <f>IF(#REF!,"AAAAAB2X9qM=",0)</f>
        <v>#REF!</v>
      </c>
      <c r="FI1" s="17" t="e">
        <f>AND(#REF!,"AAAAAB2X9qQ=")</f>
        <v>#REF!</v>
      </c>
      <c r="FJ1" s="17" t="e">
        <f>IF(#REF!,"AAAAAB2X9qU=",0)</f>
        <v>#REF!</v>
      </c>
      <c r="FK1" s="17" t="e">
        <f>AND(#REF!,"AAAAAB2X9qY=")</f>
        <v>#REF!</v>
      </c>
      <c r="FL1" s="17" t="e">
        <f>IF(#REF!,"AAAAAB2X9qc=",0)</f>
        <v>#REF!</v>
      </c>
      <c r="FM1" s="17" t="e">
        <f>AND(#REF!,"AAAAAB2X9qg=")</f>
        <v>#REF!</v>
      </c>
      <c r="FN1" s="17" t="e">
        <f>IF(#REF!,"AAAAAB2X9qk=",0)</f>
        <v>#REF!</v>
      </c>
      <c r="FO1" s="17" t="e">
        <f>AND(#REF!,"AAAAAB2X9qo=")</f>
        <v>#REF!</v>
      </c>
      <c r="FP1" s="17" t="e">
        <f>IF(#REF!,"AAAAAB2X9qs=",0)</f>
        <v>#REF!</v>
      </c>
      <c r="FQ1" s="17" t="e">
        <f>AND(#REF!,"AAAAAB2X9qw=")</f>
        <v>#REF!</v>
      </c>
      <c r="FR1" s="17" t="e">
        <f>IF(#REF!,"AAAAAB2X9q0=",0)</f>
        <v>#REF!</v>
      </c>
      <c r="FS1" s="17" t="e">
        <f>AND(#REF!,"AAAAAB2X9q4=")</f>
        <v>#REF!</v>
      </c>
      <c r="FT1" s="17" t="e">
        <f>IF(#REF!,"AAAAAB2X9q8=",0)</f>
        <v>#REF!</v>
      </c>
      <c r="FU1" s="17" t="e">
        <f>AND(#REF!,"AAAAAB2X9rA=")</f>
        <v>#REF!</v>
      </c>
      <c r="FV1" s="17" t="e">
        <f>IF(#REF!,"AAAAAB2X9rE=",0)</f>
        <v>#REF!</v>
      </c>
      <c r="FW1" s="17" t="e">
        <f>AND(#REF!,"AAAAAB2X9rI=")</f>
        <v>#REF!</v>
      </c>
      <c r="FX1" s="17" t="e">
        <f>IF(#REF!,"AAAAAB2X9rM=",0)</f>
        <v>#REF!</v>
      </c>
      <c r="FY1" s="17" t="e">
        <f>AND(#REF!,"AAAAAB2X9rQ=")</f>
        <v>#REF!</v>
      </c>
      <c r="FZ1" s="17" t="e">
        <f>IF(#REF!,"AAAAAB2X9rU=",0)</f>
        <v>#REF!</v>
      </c>
      <c r="GA1" s="17" t="e">
        <f>AND(#REF!,"AAAAAB2X9rY=")</f>
        <v>#REF!</v>
      </c>
      <c r="GB1" s="17" t="e">
        <f>IF(#REF!,"AAAAAB2X9rc=",0)</f>
        <v>#REF!</v>
      </c>
      <c r="GC1" s="17" t="e">
        <f>AND(#REF!,"AAAAAB2X9rg=")</f>
        <v>#REF!</v>
      </c>
      <c r="GD1" s="17" t="e">
        <f>IF(#REF!,"AAAAAB2X9rk=",0)</f>
        <v>#REF!</v>
      </c>
      <c r="GE1" s="17" t="e">
        <f>AND(#REF!,"AAAAAB2X9ro=")</f>
        <v>#REF!</v>
      </c>
      <c r="GF1" s="17" t="e">
        <f>IF(#REF!,"AAAAAB2X9rs=",0)</f>
        <v>#REF!</v>
      </c>
      <c r="GG1" s="17" t="e">
        <f>AND(#REF!,"AAAAAB2X9rw=")</f>
        <v>#REF!</v>
      </c>
      <c r="GH1" s="17" t="e">
        <f>IF(#REF!,"AAAAAB2X9r0=",0)</f>
        <v>#REF!</v>
      </c>
      <c r="GI1" s="17" t="e">
        <f>AND(#REF!,"AAAAAB2X9r4=")</f>
        <v>#REF!</v>
      </c>
      <c r="GJ1" s="17" t="e">
        <f>IF(#REF!,"AAAAAB2X9r8=",0)</f>
        <v>#REF!</v>
      </c>
      <c r="GK1" s="17" t="e">
        <f>AND(#REF!,"AAAAAB2X9sA=")</f>
        <v>#REF!</v>
      </c>
      <c r="GL1" s="17" t="e">
        <f>IF(#REF!,"AAAAAB2X9sE=",0)</f>
        <v>#REF!</v>
      </c>
      <c r="GM1" s="17" t="e">
        <f>AND(#REF!,"AAAAAB2X9sI=")</f>
        <v>#REF!</v>
      </c>
      <c r="GN1" s="17" t="e">
        <f>IF(#REF!,"AAAAAB2X9sM=",0)</f>
        <v>#REF!</v>
      </c>
      <c r="GO1" s="17" t="e">
        <f>AND(#REF!,"AAAAAB2X9sQ=")</f>
        <v>#REF!</v>
      </c>
      <c r="GP1" s="17" t="e">
        <f>IF(#REF!,"AAAAAB2X9sU=",0)</f>
        <v>#REF!</v>
      </c>
      <c r="GQ1" s="17" t="e">
        <f>AND(#REF!,"AAAAAB2X9sY=")</f>
        <v>#REF!</v>
      </c>
      <c r="GR1" s="17" t="e">
        <f>IF(#REF!,"AAAAAB2X9sc=",0)</f>
        <v>#REF!</v>
      </c>
      <c r="GS1" s="17" t="e">
        <f>AND(#REF!,"AAAAAB2X9sg=")</f>
        <v>#REF!</v>
      </c>
      <c r="GT1" s="17" t="e">
        <f>IF(#REF!,"AAAAAB2X9sk=",0)</f>
        <v>#REF!</v>
      </c>
      <c r="GU1" s="17" t="e">
        <f>AND(#REF!,"AAAAAB2X9so=")</f>
        <v>#REF!</v>
      </c>
      <c r="GV1" s="17" t="e">
        <f>IF(#REF!,"AAAAAB2X9ss=",0)</f>
        <v>#REF!</v>
      </c>
      <c r="GW1" s="17" t="e">
        <f>AND(#REF!,"AAAAAB2X9sw=")</f>
        <v>#REF!</v>
      </c>
      <c r="GX1" s="17" t="e">
        <f>IF(#REF!,"AAAAAB2X9s0=",0)</f>
        <v>#REF!</v>
      </c>
      <c r="GY1" s="17" t="e">
        <f>AND(#REF!,"AAAAAB2X9s4=")</f>
        <v>#REF!</v>
      </c>
      <c r="GZ1" s="17" t="e">
        <f>IF(#REF!,"AAAAAB2X9s8=",0)</f>
        <v>#REF!</v>
      </c>
      <c r="HA1" s="17" t="e">
        <f>AND(#REF!,"AAAAAB2X9tA=")</f>
        <v>#REF!</v>
      </c>
      <c r="HB1" s="17" t="e">
        <f>IF(#REF!,"AAAAAB2X9tE=",0)</f>
        <v>#REF!</v>
      </c>
      <c r="HC1" s="17" t="e">
        <f>AND(#REF!,"AAAAAB2X9tI=")</f>
        <v>#REF!</v>
      </c>
      <c r="HD1" s="17" t="e">
        <f>IF(#REF!,"AAAAAB2X9tM=",0)</f>
        <v>#REF!</v>
      </c>
      <c r="HE1" s="17" t="e">
        <f>IF(#REF!,"AAAAAB2X9tQ=",0)</f>
        <v>#REF!</v>
      </c>
      <c r="HF1" s="17" t="e">
        <f>IF(#REF!,"AAAAAB2X9tU=",0)</f>
        <v>#REF!</v>
      </c>
      <c r="HG1" s="17" t="e">
        <f>AND(#REF!,"AAAAAB2X9tY=")</f>
        <v>#REF!</v>
      </c>
      <c r="HH1" s="17" t="e">
        <f>AND(#REF!,"AAAAAB2X9tc=")</f>
        <v>#REF!</v>
      </c>
      <c r="HI1" s="17" t="e">
        <f>IF(#REF!,"AAAAAB2X9tg=",0)</f>
        <v>#REF!</v>
      </c>
      <c r="HJ1" s="17" t="e">
        <f>AND(#REF!,"AAAAAB2X9tk=")</f>
        <v>#REF!</v>
      </c>
      <c r="HK1" s="17" t="e">
        <f>AND(#REF!,"AAAAAB2X9to=")</f>
        <v>#REF!</v>
      </c>
      <c r="HL1" s="17" t="e">
        <f>IF(#REF!,"AAAAAB2X9ts=",0)</f>
        <v>#REF!</v>
      </c>
      <c r="HM1" s="17" t="e">
        <f>AND(#REF!,"AAAAAB2X9tw=")</f>
        <v>#REF!</v>
      </c>
      <c r="HN1" s="17" t="e">
        <f>AND(#REF!,"AAAAAB2X9t0=")</f>
        <v>#REF!</v>
      </c>
      <c r="HO1" s="17" t="e">
        <f>IF(#REF!,"AAAAAB2X9t4=",0)</f>
        <v>#REF!</v>
      </c>
      <c r="HP1" s="17" t="e">
        <f>AND(#REF!,"AAAAAB2X9t8=")</f>
        <v>#REF!</v>
      </c>
      <c r="HQ1" s="17" t="e">
        <f>AND(#REF!,"AAAAAB2X9uA=")</f>
        <v>#REF!</v>
      </c>
      <c r="HR1" s="17" t="e">
        <f>IF(#REF!,"AAAAAB2X9uE=",0)</f>
        <v>#REF!</v>
      </c>
      <c r="HS1" s="17" t="e">
        <f>AND(#REF!,"AAAAAB2X9uI=")</f>
        <v>#REF!</v>
      </c>
      <c r="HT1" s="17" t="e">
        <f>AND(#REF!,"AAAAAB2X9uM=")</f>
        <v>#REF!</v>
      </c>
      <c r="HU1" s="17" t="e">
        <f>IF(#REF!,"AAAAAB2X9uQ=",0)</f>
        <v>#REF!</v>
      </c>
      <c r="HV1" s="17" t="e">
        <f>AND(#REF!,"AAAAAB2X9uU=")</f>
        <v>#REF!</v>
      </c>
      <c r="HW1" s="17" t="e">
        <f>AND(#REF!,"AAAAAB2X9uY=")</f>
        <v>#REF!</v>
      </c>
      <c r="HX1" s="17" t="e">
        <f>IF(#REF!,"AAAAAB2X9uc=",0)</f>
        <v>#REF!</v>
      </c>
      <c r="HY1" s="17" t="e">
        <f>AND(#REF!,"AAAAAB2X9ug=")</f>
        <v>#REF!</v>
      </c>
      <c r="HZ1" s="17" t="e">
        <f>AND(#REF!,"AAAAAB2X9uk=")</f>
        <v>#REF!</v>
      </c>
      <c r="IA1" s="17" t="e">
        <f>IF(#REF!,"AAAAAB2X9uo=",0)</f>
        <v>#REF!</v>
      </c>
      <c r="IB1" s="17" t="e">
        <f>AND(#REF!,"AAAAAB2X9us=")</f>
        <v>#REF!</v>
      </c>
      <c r="IC1" s="17" t="e">
        <f>AND(#REF!,"AAAAAB2X9uw=")</f>
        <v>#REF!</v>
      </c>
      <c r="ID1" s="17" t="e">
        <f>IF(#REF!,"AAAAAB2X9u0=",0)</f>
        <v>#REF!</v>
      </c>
      <c r="IE1" s="17" t="e">
        <f>AND(#REF!,"AAAAAB2X9u4=")</f>
        <v>#REF!</v>
      </c>
      <c r="IF1" s="17" t="e">
        <f>AND(#REF!,"AAAAAB2X9u8=")</f>
        <v>#REF!</v>
      </c>
      <c r="IG1" s="17" t="e">
        <f>IF(#REF!,"AAAAAB2X9vA=",0)</f>
        <v>#REF!</v>
      </c>
      <c r="IH1" s="17" t="e">
        <f>AND(#REF!,"AAAAAB2X9vE=")</f>
        <v>#REF!</v>
      </c>
      <c r="II1" s="17" t="e">
        <f>AND(#REF!,"AAAAAB2X9vI=")</f>
        <v>#REF!</v>
      </c>
      <c r="IJ1" s="17" t="e">
        <f>IF(#REF!,"AAAAAB2X9vM=",0)</f>
        <v>#REF!</v>
      </c>
      <c r="IK1" s="17" t="e">
        <f>AND(#REF!,"AAAAAB2X9vQ=")</f>
        <v>#REF!</v>
      </c>
      <c r="IL1" s="17" t="e">
        <f>AND(#REF!,"AAAAAB2X9vU=")</f>
        <v>#REF!</v>
      </c>
      <c r="IM1" s="17" t="e">
        <f>IF(#REF!,"AAAAAB2X9vY=",0)</f>
        <v>#REF!</v>
      </c>
      <c r="IN1" s="17" t="e">
        <f>AND(#REF!,"AAAAAB2X9vc=")</f>
        <v>#REF!</v>
      </c>
      <c r="IO1" s="17" t="e">
        <f>AND(#REF!,"AAAAAB2X9vg=")</f>
        <v>#REF!</v>
      </c>
      <c r="IP1" s="17" t="e">
        <f>IF(#REF!,"AAAAAB2X9vk=",0)</f>
        <v>#REF!</v>
      </c>
      <c r="IQ1" s="17" t="e">
        <f>AND(#REF!,"AAAAAB2X9vo=")</f>
        <v>#REF!</v>
      </c>
      <c r="IR1" s="17" t="e">
        <f>AND(#REF!,"AAAAAB2X9vs=")</f>
        <v>#REF!</v>
      </c>
      <c r="IS1" s="17" t="e">
        <f>IF(#REF!,"AAAAAB2X9vw=",0)</f>
        <v>#REF!</v>
      </c>
      <c r="IT1" s="17" t="e">
        <f>AND(#REF!,"AAAAAB2X9v0=")</f>
        <v>#REF!</v>
      </c>
      <c r="IU1" s="17" t="e">
        <f>AND(#REF!,"AAAAAB2X9v4=")</f>
        <v>#REF!</v>
      </c>
      <c r="IV1" s="17" t="e">
        <f>IF(#REF!,"AAAAAB2X9v8=",0)</f>
        <v>#REF!</v>
      </c>
    </row>
    <row r="2" spans="1:256" ht="13.5" customHeight="1">
      <c r="A2" s="17" t="e">
        <f>AND(#REF!,"AAAAAH/n9wA=")</f>
        <v>#REF!</v>
      </c>
      <c r="B2" s="17" t="e">
        <f>AND(#REF!,"AAAAAH/n9wE=")</f>
        <v>#REF!</v>
      </c>
      <c r="C2" s="17" t="e">
        <f>IF(#REF!,"AAAAAH/n9wI=",0)</f>
        <v>#REF!</v>
      </c>
      <c r="D2" s="17" t="e">
        <f>AND(#REF!,"AAAAAH/n9wM=")</f>
        <v>#REF!</v>
      </c>
      <c r="E2" s="17" t="e">
        <f>AND(#REF!,"AAAAAH/n9wQ=")</f>
        <v>#REF!</v>
      </c>
      <c r="F2" s="17" t="e">
        <f>IF(#REF!,"AAAAAH/n9wU=",0)</f>
        <v>#REF!</v>
      </c>
      <c r="G2" s="17" t="e">
        <f>AND(#REF!,"AAAAAH/n9wY=")</f>
        <v>#REF!</v>
      </c>
      <c r="H2" s="17" t="e">
        <f>AND(#REF!,"AAAAAH/n9wc=")</f>
        <v>#REF!</v>
      </c>
      <c r="I2" s="17" t="e">
        <f>IF(#REF!,"AAAAAH/n9wg=",0)</f>
        <v>#REF!</v>
      </c>
      <c r="J2" s="17" t="e">
        <f>AND(#REF!,"AAAAAH/n9wk=")</f>
        <v>#REF!</v>
      </c>
      <c r="K2" s="17" t="e">
        <f>AND(#REF!,"AAAAAH/n9wo=")</f>
        <v>#REF!</v>
      </c>
      <c r="L2" s="17" t="e">
        <f>IF(#REF!,"AAAAAH/n9ws=",0)</f>
        <v>#REF!</v>
      </c>
      <c r="M2" s="17" t="e">
        <f>AND(#REF!,"AAAAAH/n9ww=")</f>
        <v>#REF!</v>
      </c>
      <c r="N2" s="17" t="e">
        <f>AND(#REF!,"AAAAAH/n9w0=")</f>
        <v>#REF!</v>
      </c>
      <c r="O2" s="17" t="e">
        <f>IF(#REF!,"AAAAAH/n9w4=",0)</f>
        <v>#REF!</v>
      </c>
      <c r="P2" s="17" t="e">
        <f>AND(#REF!,"AAAAAH/n9w8=")</f>
        <v>#REF!</v>
      </c>
      <c r="Q2" s="17" t="e">
        <f>AND(#REF!,"AAAAAH/n9xA=")</f>
        <v>#REF!</v>
      </c>
      <c r="R2" s="17" t="e">
        <f>IF(#REF!,"AAAAAH/n9xE=",0)</f>
        <v>#REF!</v>
      </c>
      <c r="S2" s="17" t="e">
        <f>AND(#REF!,"AAAAAH/n9xI=")</f>
        <v>#REF!</v>
      </c>
      <c r="T2" s="17" t="e">
        <f>AND(#REF!,"AAAAAH/n9xM=")</f>
        <v>#REF!</v>
      </c>
      <c r="U2" s="17" t="e">
        <f>IF(#REF!,"AAAAAH/n9xQ=",0)</f>
        <v>#REF!</v>
      </c>
      <c r="V2" s="17" t="e">
        <f>AND(#REF!,"AAAAAH/n9xU=")</f>
        <v>#REF!</v>
      </c>
      <c r="W2" s="17" t="e">
        <f>AND(#REF!,"AAAAAH/n9xY=")</f>
        <v>#REF!</v>
      </c>
      <c r="X2" s="17" t="e">
        <f>IF(#REF!,"AAAAAH/n9xc=",0)</f>
        <v>#REF!</v>
      </c>
      <c r="Y2" s="17" t="e">
        <f>AND(#REF!,"AAAAAH/n9xg=")</f>
        <v>#REF!</v>
      </c>
      <c r="Z2" s="17" t="e">
        <f>AND(#REF!,"AAAAAH/n9xk=")</f>
        <v>#REF!</v>
      </c>
      <c r="AA2" s="17" t="e">
        <f>IF(#REF!,"AAAAAH/n9xo=",0)</f>
        <v>#REF!</v>
      </c>
      <c r="AB2" s="17" t="e">
        <f>AND(#REF!,"AAAAAH/n9xs=")</f>
        <v>#REF!</v>
      </c>
      <c r="AC2" s="17" t="e">
        <f>AND(#REF!,"AAAAAH/n9xw=")</f>
        <v>#REF!</v>
      </c>
      <c r="AD2" s="17" t="e">
        <f>IF(#REF!,"AAAAAH/n9x0=",0)</f>
        <v>#REF!</v>
      </c>
      <c r="AE2" s="17" t="e">
        <f>AND(#REF!,"AAAAAH/n9x4=")</f>
        <v>#REF!</v>
      </c>
      <c r="AF2" s="17" t="e">
        <f>AND(#REF!,"AAAAAH/n9x8=")</f>
        <v>#REF!</v>
      </c>
      <c r="AG2" s="17" t="e">
        <f>IF(#REF!,"AAAAAH/n9yA=",0)</f>
        <v>#REF!</v>
      </c>
      <c r="AH2" s="17" t="e">
        <f>AND(#REF!,"AAAAAH/n9yE=")</f>
        <v>#REF!</v>
      </c>
      <c r="AI2" s="17" t="e">
        <f>AND(#REF!,"AAAAAH/n9yI=")</f>
        <v>#REF!</v>
      </c>
      <c r="AJ2" s="17" t="e">
        <f>IF(#REF!,"AAAAAH/n9yM=",0)</f>
        <v>#REF!</v>
      </c>
      <c r="AK2" s="17" t="e">
        <f>AND(#REF!,"AAAAAH/n9yQ=")</f>
        <v>#REF!</v>
      </c>
      <c r="AL2" s="17" t="e">
        <f>AND(#REF!,"AAAAAH/n9yU=")</f>
        <v>#REF!</v>
      </c>
      <c r="AM2" s="17" t="e">
        <f>IF(#REF!,"AAAAAH/n9yY=",0)</f>
        <v>#REF!</v>
      </c>
      <c r="AN2" s="17" t="e">
        <f>AND(#REF!,"AAAAAH/n9yc=")</f>
        <v>#REF!</v>
      </c>
      <c r="AO2" s="17" t="e">
        <f>AND(#REF!,"AAAAAH/n9yg=")</f>
        <v>#REF!</v>
      </c>
      <c r="AP2" s="17" t="e">
        <f>IF(#REF!,"AAAAAH/n9yk=",0)</f>
        <v>#REF!</v>
      </c>
      <c r="AQ2" s="17" t="e">
        <f>AND(#REF!,"AAAAAH/n9yo=")</f>
        <v>#REF!</v>
      </c>
      <c r="AR2" s="17" t="e">
        <f>AND(#REF!,"AAAAAH/n9ys=")</f>
        <v>#REF!</v>
      </c>
      <c r="AS2" s="17" t="e">
        <f>IF(#REF!,"AAAAAH/n9yw=",0)</f>
        <v>#REF!</v>
      </c>
      <c r="AT2" s="17" t="e">
        <f>AND(#REF!,"AAAAAH/n9y0=")</f>
        <v>#REF!</v>
      </c>
      <c r="AU2" s="17" t="e">
        <f>AND(#REF!,"AAAAAH/n9y4=")</f>
        <v>#REF!</v>
      </c>
      <c r="AV2" s="17" t="e">
        <f>IF(#REF!,"AAAAAH/n9y8=",0)</f>
        <v>#REF!</v>
      </c>
      <c r="AW2" s="17" t="e">
        <f>AND(#REF!,"AAAAAH/n9zA=")</f>
        <v>#REF!</v>
      </c>
      <c r="AX2" s="17" t="e">
        <f>AND(#REF!,"AAAAAH/n9zE=")</f>
        <v>#REF!</v>
      </c>
      <c r="AY2" s="17" t="e">
        <f>IF(#REF!,"AAAAAH/n9zI=",0)</f>
        <v>#REF!</v>
      </c>
      <c r="AZ2" s="17" t="e">
        <f>AND(#REF!,"AAAAAH/n9zM=")</f>
        <v>#REF!</v>
      </c>
      <c r="BA2" s="17" t="e">
        <f>AND(#REF!,"AAAAAH/n9zQ=")</f>
        <v>#REF!</v>
      </c>
      <c r="BB2" s="17" t="e">
        <f>IF(#REF!,"AAAAAH/n9zU=",0)</f>
        <v>#REF!</v>
      </c>
      <c r="BC2" s="17" t="e">
        <f>AND(#REF!,"AAAAAH/n9zY=")</f>
        <v>#REF!</v>
      </c>
      <c r="BD2" s="17" t="e">
        <f>AND(#REF!,"AAAAAH/n9zc=")</f>
        <v>#REF!</v>
      </c>
      <c r="BE2" s="17" t="e">
        <f>IF(#REF!,"AAAAAH/n9zg=",0)</f>
        <v>#REF!</v>
      </c>
      <c r="BF2" s="17" t="e">
        <f>AND(#REF!,"AAAAAH/n9zk=")</f>
        <v>#REF!</v>
      </c>
      <c r="BG2" s="17" t="e">
        <f>AND(#REF!,"AAAAAH/n9zo=")</f>
        <v>#REF!</v>
      </c>
      <c r="BH2" s="17" t="e">
        <f>IF(#REF!,"AAAAAH/n9zs=",0)</f>
        <v>#REF!</v>
      </c>
      <c r="BI2" s="17" t="e">
        <f>AND(#REF!,"AAAAAH/n9zw=")</f>
        <v>#REF!</v>
      </c>
      <c r="BJ2" s="17" t="e">
        <f>AND(#REF!,"AAAAAH/n9z0=")</f>
        <v>#REF!</v>
      </c>
      <c r="BK2" s="17" t="e">
        <f>IF(#REF!,"AAAAAH/n9z4=",0)</f>
        <v>#REF!</v>
      </c>
      <c r="BL2" s="17" t="e">
        <f>AND(#REF!,"AAAAAH/n9z8=")</f>
        <v>#REF!</v>
      </c>
      <c r="BM2" s="17" t="e">
        <f>AND(#REF!,"AAAAAH/n90A=")</f>
        <v>#REF!</v>
      </c>
      <c r="BN2" s="17" t="e">
        <f>IF(#REF!,"AAAAAH/n90E=",0)</f>
        <v>#REF!</v>
      </c>
      <c r="BO2" s="17" t="e">
        <f>AND(#REF!,"AAAAAH/n90I=")</f>
        <v>#REF!</v>
      </c>
      <c r="BP2" s="17" t="e">
        <f>AND(#REF!,"AAAAAH/n90M=")</f>
        <v>#REF!</v>
      </c>
      <c r="BQ2" s="17" t="e">
        <f>IF(#REF!,"AAAAAH/n90Q=",0)</f>
        <v>#REF!</v>
      </c>
      <c r="BR2" s="17" t="e">
        <f>AND(#REF!,"AAAAAH/n90U=")</f>
        <v>#REF!</v>
      </c>
      <c r="BS2" s="17" t="e">
        <f>AND(#REF!,"AAAAAH/n90Y=")</f>
        <v>#REF!</v>
      </c>
      <c r="BT2" s="17" t="e">
        <f>IF(#REF!,"AAAAAH/n90c=",0)</f>
        <v>#REF!</v>
      </c>
      <c r="BU2" s="17" t="e">
        <f>AND(#REF!,"AAAAAH/n90g=")</f>
        <v>#REF!</v>
      </c>
      <c r="BV2" s="17" t="e">
        <f>AND(#REF!,"AAAAAH/n90k=")</f>
        <v>#REF!</v>
      </c>
      <c r="BW2" s="17" t="e">
        <f>IF(#REF!,"AAAAAH/n90o=",0)</f>
        <v>#REF!</v>
      </c>
      <c r="BX2" s="17" t="e">
        <f>AND(#REF!,"AAAAAH/n90s=")</f>
        <v>#REF!</v>
      </c>
      <c r="BY2" s="17" t="e">
        <f>AND(#REF!,"AAAAAH/n90w=")</f>
        <v>#REF!</v>
      </c>
      <c r="BZ2" s="17" t="e">
        <f>IF(#REF!,"AAAAAH/n900=",0)</f>
        <v>#REF!</v>
      </c>
      <c r="CA2" s="17" t="e">
        <f>AND(#REF!,"AAAAAH/n904=")</f>
        <v>#REF!</v>
      </c>
      <c r="CB2" s="17" t="e">
        <f>AND(#REF!,"AAAAAH/n908=")</f>
        <v>#REF!</v>
      </c>
      <c r="CC2" s="17" t="e">
        <f>IF(#REF!,"AAAAAH/n91A=",0)</f>
        <v>#REF!</v>
      </c>
      <c r="CD2" s="17" t="e">
        <f>AND(#REF!,"AAAAAH/n91E=")</f>
        <v>#REF!</v>
      </c>
      <c r="CE2" s="17" t="e">
        <f>AND(#REF!,"AAAAAH/n91I=")</f>
        <v>#REF!</v>
      </c>
      <c r="CF2" s="17" t="e">
        <f>IF(#REF!,"AAAAAH/n91M=",0)</f>
        <v>#REF!</v>
      </c>
      <c r="CG2" s="17" t="e">
        <f>AND(#REF!,"AAAAAH/n91Q=")</f>
        <v>#REF!</v>
      </c>
      <c r="CH2" s="17" t="e">
        <f>AND(#REF!,"AAAAAH/n91U=")</f>
        <v>#REF!</v>
      </c>
      <c r="CI2" s="17" t="e">
        <f>IF(#REF!,"AAAAAH/n91Y=",0)</f>
        <v>#REF!</v>
      </c>
      <c r="CJ2" s="17" t="e">
        <f>AND(#REF!,"AAAAAH/n91c=")</f>
        <v>#REF!</v>
      </c>
      <c r="CK2" s="17" t="e">
        <f>AND(#REF!,"AAAAAH/n91g=")</f>
        <v>#REF!</v>
      </c>
      <c r="CL2" s="17" t="e">
        <f>IF(#REF!,"AAAAAH/n91k=",0)</f>
        <v>#REF!</v>
      </c>
      <c r="CM2" s="17" t="e">
        <f>AND(#REF!,"AAAAAH/n91o=")</f>
        <v>#REF!</v>
      </c>
      <c r="CN2" s="17" t="e">
        <f>AND(#REF!,"AAAAAH/n91s=")</f>
        <v>#REF!</v>
      </c>
      <c r="CO2" s="17" t="e">
        <f>IF(#REF!,"AAAAAH/n91w=",0)</f>
        <v>#REF!</v>
      </c>
      <c r="CP2" s="17" t="e">
        <f>IF(#REF!,"AAAAAH/n910=",0)</f>
        <v>#REF!</v>
      </c>
      <c r="CQ2" s="17" t="e">
        <f>IF(#REF!,"AAAAAH/n914=",0)</f>
        <v>#REF!</v>
      </c>
      <c r="CR2" s="17" t="e">
        <f>IF(#REF!,"AAAAAH/n918=",0)</f>
        <v>#REF!</v>
      </c>
      <c r="CS2" s="17" t="e">
        <f>AND(#REF!,"AAAAAH/n92A=")</f>
        <v>#REF!</v>
      </c>
      <c r="CT2" s="17" t="e">
        <f>AND(#REF!,"AAAAAH/n92E=")</f>
        <v>#REF!</v>
      </c>
      <c r="CU2" s="17" t="e">
        <f>AND(#REF!,"AAAAAH/n92I=")</f>
        <v>#REF!</v>
      </c>
      <c r="CV2" s="17" t="e">
        <f>AND(#REF!,"AAAAAH/n92M=")</f>
        <v>#REF!</v>
      </c>
      <c r="CW2" s="17" t="e">
        <f>AND(#REF!,"AAAAAH/n92Q=")</f>
        <v>#REF!</v>
      </c>
      <c r="CX2" s="17" t="e">
        <f>IF(#REF!,"AAAAAH/n92U=",0)</f>
        <v>#REF!</v>
      </c>
      <c r="CY2" s="17" t="e">
        <f>AND(#REF!,"AAAAAH/n92Y=")</f>
        <v>#REF!</v>
      </c>
      <c r="CZ2" s="17" t="e">
        <f>AND(#REF!,"AAAAAH/n92c=")</f>
        <v>#REF!</v>
      </c>
      <c r="DA2" s="17" t="e">
        <f>AND(#REF!,"AAAAAH/n92g=")</f>
        <v>#REF!</v>
      </c>
      <c r="DB2" s="17" t="e">
        <f>AND(#REF!,"AAAAAH/n92k=")</f>
        <v>#REF!</v>
      </c>
      <c r="DC2" s="17" t="e">
        <f>IF(#REF!,"AAAAAH/n92o=",0)</f>
        <v>#REF!</v>
      </c>
      <c r="DD2" s="17" t="e">
        <f>AND(#REF!,"AAAAAH/n92s=")</f>
        <v>#REF!</v>
      </c>
      <c r="DE2" s="17" t="e">
        <f>AND(#REF!,"AAAAAH/n92w=")</f>
        <v>#REF!</v>
      </c>
      <c r="DF2" s="17" t="e">
        <f>AND(#REF!,"AAAAAH/n920=")</f>
        <v>#REF!</v>
      </c>
      <c r="DG2" s="17" t="e">
        <f>AND(#REF!,"AAAAAH/n924=")</f>
        <v>#REF!</v>
      </c>
      <c r="DH2" s="17" t="e">
        <f>IF(#REF!,"AAAAAH/n928=",0)</f>
        <v>#REF!</v>
      </c>
      <c r="DI2" s="17" t="e">
        <f>AND(#REF!,"AAAAAH/n93A=")</f>
        <v>#REF!</v>
      </c>
      <c r="DJ2" s="17" t="e">
        <f>AND(#REF!,"AAAAAH/n93E=")</f>
        <v>#REF!</v>
      </c>
      <c r="DK2" s="17" t="e">
        <f>AND(#REF!,"AAAAAH/n93I=")</f>
        <v>#REF!</v>
      </c>
      <c r="DL2" s="17" t="e">
        <f>AND(#REF!,"AAAAAH/n93M=")</f>
        <v>#REF!</v>
      </c>
      <c r="DM2" s="17" t="e">
        <f>IF(#REF!,"AAAAAH/n93Q=",0)</f>
        <v>#REF!</v>
      </c>
      <c r="DN2" s="17" t="e">
        <f>AND(#REF!,"AAAAAH/n93U=")</f>
        <v>#REF!</v>
      </c>
      <c r="DO2" s="17" t="e">
        <f>AND(#REF!,"AAAAAH/n93Y=")</f>
        <v>#REF!</v>
      </c>
      <c r="DP2" s="17" t="e">
        <f>AND(#REF!,"AAAAAH/n93c=")</f>
        <v>#REF!</v>
      </c>
      <c r="DQ2" s="17" t="e">
        <f>AND(#REF!,"AAAAAH/n93g=")</f>
        <v>#REF!</v>
      </c>
      <c r="DR2" s="17" t="e">
        <f>IF(#REF!,"AAAAAH/n93k=",0)</f>
        <v>#REF!</v>
      </c>
      <c r="DS2" s="17" t="e">
        <f>AND(#REF!,"AAAAAH/n93o=")</f>
        <v>#REF!</v>
      </c>
      <c r="DT2" s="17" t="e">
        <f>AND(#REF!,"AAAAAH/n93s=")</f>
        <v>#REF!</v>
      </c>
      <c r="DU2" s="17" t="e">
        <f>AND(#REF!,"AAAAAH/n93w=")</f>
        <v>#REF!</v>
      </c>
      <c r="DV2" s="17" t="e">
        <f>AND(#REF!,"AAAAAH/n930=")</f>
        <v>#REF!</v>
      </c>
      <c r="DW2" s="17" t="e">
        <f>IF(#REF!,"AAAAAH/n934=",0)</f>
        <v>#REF!</v>
      </c>
      <c r="DX2" s="17" t="e">
        <f>AND(#REF!,"AAAAAH/n938=")</f>
        <v>#REF!</v>
      </c>
      <c r="DY2" s="17" t="e">
        <f>AND(#REF!,"AAAAAH/n94A=")</f>
        <v>#REF!</v>
      </c>
      <c r="DZ2" s="17" t="e">
        <f>AND(#REF!,"AAAAAH/n94E=")</f>
        <v>#REF!</v>
      </c>
      <c r="EA2" s="17" t="e">
        <f>AND(#REF!,"AAAAAH/n94I=")</f>
        <v>#REF!</v>
      </c>
      <c r="EB2" s="17" t="e">
        <f>IF(#REF!,"AAAAAH/n94M=",0)</f>
        <v>#REF!</v>
      </c>
      <c r="EC2" s="17" t="e">
        <f>AND(#REF!,"AAAAAH/n94Q=")</f>
        <v>#REF!</v>
      </c>
      <c r="ED2" s="17" t="e">
        <f>AND(#REF!,"AAAAAH/n94U=")</f>
        <v>#REF!</v>
      </c>
      <c r="EE2" s="17" t="e">
        <f>AND(#REF!,"AAAAAH/n94Y=")</f>
        <v>#REF!</v>
      </c>
      <c r="EF2" s="17" t="e">
        <f>AND(#REF!,"AAAAAH/n94c=")</f>
        <v>#REF!</v>
      </c>
      <c r="EG2" s="17" t="e">
        <f>IF(#REF!,"AAAAAH/n94g=",0)</f>
        <v>#REF!</v>
      </c>
      <c r="EH2" s="17" t="e">
        <f>AND(#REF!,"AAAAAH/n94k=")</f>
        <v>#REF!</v>
      </c>
      <c r="EI2" s="17" t="e">
        <f>AND(#REF!,"AAAAAH/n94o=")</f>
        <v>#REF!</v>
      </c>
      <c r="EJ2" s="17" t="e">
        <f>AND(#REF!,"AAAAAH/n94s=")</f>
        <v>#REF!</v>
      </c>
      <c r="EK2" s="17" t="e">
        <f>AND(#REF!,"AAAAAH/n94w=")</f>
        <v>#REF!</v>
      </c>
      <c r="EL2" s="17" t="e">
        <f>IF(#REF!,"AAAAAH/n940=",0)</f>
        <v>#REF!</v>
      </c>
      <c r="EM2" s="17" t="e">
        <f>AND(#REF!,"AAAAAH/n944=")</f>
        <v>#REF!</v>
      </c>
      <c r="EN2" s="17" t="e">
        <f>AND(#REF!,"AAAAAH/n948=")</f>
        <v>#REF!</v>
      </c>
      <c r="EO2" s="17" t="e">
        <f>AND(#REF!,"AAAAAH/n95A=")</f>
        <v>#REF!</v>
      </c>
      <c r="EP2" s="17" t="e">
        <f>AND(#REF!,"AAAAAH/n95E=")</f>
        <v>#REF!</v>
      </c>
      <c r="EQ2" s="17" t="e">
        <f>IF(#REF!,"AAAAAH/n95I=",0)</f>
        <v>#REF!</v>
      </c>
      <c r="ER2" s="17" t="e">
        <f>AND(#REF!,"AAAAAH/n95M=")</f>
        <v>#REF!</v>
      </c>
      <c r="ES2" s="17" t="e">
        <f>AND(#REF!,"AAAAAH/n95Q=")</f>
        <v>#REF!</v>
      </c>
      <c r="ET2" s="17" t="e">
        <f>AND(#REF!,"AAAAAH/n95U=")</f>
        <v>#REF!</v>
      </c>
      <c r="EU2" s="17" t="e">
        <f>AND(#REF!,"AAAAAH/n95Y=")</f>
        <v>#REF!</v>
      </c>
      <c r="EV2" s="17" t="e">
        <f>IF(#REF!,"AAAAAH/n95c=",0)</f>
        <v>#REF!</v>
      </c>
      <c r="EW2" s="17" t="e">
        <f>AND(#REF!,"AAAAAH/n95g=")</f>
        <v>#REF!</v>
      </c>
      <c r="EX2" s="17" t="e">
        <f>AND(#REF!,"AAAAAH/n95k=")</f>
        <v>#REF!</v>
      </c>
      <c r="EY2" s="17" t="e">
        <f>AND(#REF!,"AAAAAH/n95o=")</f>
        <v>#REF!</v>
      </c>
      <c r="EZ2" s="17" t="e">
        <f>AND(#REF!,"AAAAAH/n95s=")</f>
        <v>#REF!</v>
      </c>
      <c r="FA2" s="17" t="e">
        <f>IF(#REF!,"AAAAAH/n95w=",0)</f>
        <v>#REF!</v>
      </c>
      <c r="FB2" s="17" t="e">
        <f>AND(#REF!,"AAAAAH/n950=")</f>
        <v>#REF!</v>
      </c>
      <c r="FC2" s="17" t="e">
        <f>AND(#REF!,"AAAAAH/n954=")</f>
        <v>#REF!</v>
      </c>
      <c r="FD2" s="17" t="e">
        <f>AND(#REF!,"AAAAAH/n958=")</f>
        <v>#REF!</v>
      </c>
      <c r="FE2" s="17" t="e">
        <f>AND(#REF!,"AAAAAH/n96A=")</f>
        <v>#REF!</v>
      </c>
      <c r="FF2" s="17" t="e">
        <f>IF(#REF!,"AAAAAH/n96E=",0)</f>
        <v>#REF!</v>
      </c>
      <c r="FG2" s="17" t="e">
        <f>AND(#REF!,"AAAAAH/n96I=")</f>
        <v>#REF!</v>
      </c>
      <c r="FH2" s="17" t="e">
        <f>AND(#REF!,"AAAAAH/n96M=")</f>
        <v>#REF!</v>
      </c>
      <c r="FI2" s="17" t="e">
        <f>AND(#REF!,"AAAAAH/n96Q=")</f>
        <v>#REF!</v>
      </c>
      <c r="FJ2" s="17" t="e">
        <f>AND(#REF!,"AAAAAH/n96U=")</f>
        <v>#REF!</v>
      </c>
      <c r="FK2" s="17" t="e">
        <f>IF(#REF!,"AAAAAH/n96Y=",0)</f>
        <v>#REF!</v>
      </c>
      <c r="FL2" s="17" t="e">
        <f>AND(#REF!,"AAAAAH/n96c=")</f>
        <v>#REF!</v>
      </c>
      <c r="FM2" s="17" t="e">
        <f>AND(#REF!,"AAAAAH/n96g=")</f>
        <v>#REF!</v>
      </c>
      <c r="FN2" s="17" t="e">
        <f>AND(#REF!,"AAAAAH/n96k=")</f>
        <v>#REF!</v>
      </c>
      <c r="FO2" s="17" t="e">
        <f>AND(#REF!,"AAAAAH/n96o=")</f>
        <v>#REF!</v>
      </c>
      <c r="FP2" s="17" t="e">
        <f>IF(#REF!,"AAAAAH/n96s=",0)</f>
        <v>#REF!</v>
      </c>
      <c r="FQ2" s="17" t="e">
        <f>AND(#REF!,"AAAAAH/n96w=")</f>
        <v>#REF!</v>
      </c>
      <c r="FR2" s="17" t="e">
        <f>AND(#REF!,"AAAAAH/n960=")</f>
        <v>#REF!</v>
      </c>
      <c r="FS2" s="17" t="e">
        <f>AND(#REF!,"AAAAAH/n964=")</f>
        <v>#REF!</v>
      </c>
      <c r="FT2" s="17" t="e">
        <f>AND(#REF!,"AAAAAH/n968=")</f>
        <v>#REF!</v>
      </c>
      <c r="FU2" s="17" t="e">
        <f>IF(#REF!,"AAAAAH/n97A=",0)</f>
        <v>#REF!</v>
      </c>
      <c r="FV2" s="17" t="e">
        <f>AND(#REF!,"AAAAAH/n97E=")</f>
        <v>#REF!</v>
      </c>
      <c r="FW2" s="17" t="e">
        <f>AND(#REF!,"AAAAAH/n97I=")</f>
        <v>#REF!</v>
      </c>
      <c r="FX2" s="17" t="e">
        <f>AND(#REF!,"AAAAAH/n97M=")</f>
        <v>#REF!</v>
      </c>
      <c r="FY2" s="17" t="e">
        <f>AND(#REF!,"AAAAAH/n97Q=")</f>
        <v>#REF!</v>
      </c>
      <c r="FZ2" s="17" t="e">
        <f>IF(#REF!,"AAAAAH/n97U=",0)</f>
        <v>#REF!</v>
      </c>
      <c r="GA2" s="17" t="e">
        <f>AND(#REF!,"AAAAAH/n97Y=")</f>
        <v>#REF!</v>
      </c>
      <c r="GB2" s="17" t="e">
        <f>AND(#REF!,"AAAAAH/n97c=")</f>
        <v>#REF!</v>
      </c>
      <c r="GC2" s="17" t="e">
        <f>AND(#REF!,"AAAAAH/n97g=")</f>
        <v>#REF!</v>
      </c>
      <c r="GD2" s="17" t="e">
        <f>AND(#REF!,"AAAAAH/n97k=")</f>
        <v>#REF!</v>
      </c>
      <c r="GE2" s="17" t="e">
        <f>IF(#REF!,"AAAAAH/n97o=",0)</f>
        <v>#REF!</v>
      </c>
      <c r="GF2" s="17" t="e">
        <f>AND(#REF!,"AAAAAH/n97s=")</f>
        <v>#REF!</v>
      </c>
      <c r="GG2" s="17" t="e">
        <f>AND(#REF!,"AAAAAH/n97w=")</f>
        <v>#REF!</v>
      </c>
      <c r="GH2" s="17" t="e">
        <f>AND(#REF!,"AAAAAH/n970=")</f>
        <v>#REF!</v>
      </c>
      <c r="GI2" s="17" t="e">
        <f>AND(#REF!,"AAAAAH/n974=")</f>
        <v>#REF!</v>
      </c>
      <c r="GJ2" s="17" t="e">
        <f>IF(#REF!,"AAAAAH/n978=",0)</f>
        <v>#REF!</v>
      </c>
      <c r="GK2" s="17" t="e">
        <f>AND(#REF!,"AAAAAH/n98A=")</f>
        <v>#REF!</v>
      </c>
      <c r="GL2" s="17" t="e">
        <f>AND(#REF!,"AAAAAH/n98E=")</f>
        <v>#REF!</v>
      </c>
      <c r="GM2" s="17" t="e">
        <f>AND(#REF!,"AAAAAH/n98I=")</f>
        <v>#REF!</v>
      </c>
      <c r="GN2" s="17" t="e">
        <f>AND(#REF!,"AAAAAH/n98M=")</f>
        <v>#REF!</v>
      </c>
      <c r="GO2" s="17" t="e">
        <f>IF(#REF!,"AAAAAH/n98Q=",0)</f>
        <v>#REF!</v>
      </c>
      <c r="GP2" s="17" t="e">
        <f>AND(#REF!,"AAAAAH/n98U=")</f>
        <v>#REF!</v>
      </c>
      <c r="GQ2" s="17" t="e">
        <f>AND(#REF!,"AAAAAH/n98Y=")</f>
        <v>#REF!</v>
      </c>
      <c r="GR2" s="17" t="e">
        <f>AND(#REF!,"AAAAAH/n98c=")</f>
        <v>#REF!</v>
      </c>
      <c r="GS2" s="17" t="e">
        <f>AND(#REF!,"AAAAAH/n98g=")</f>
        <v>#REF!</v>
      </c>
      <c r="GT2" s="17" t="e">
        <f>IF(#REF!,"AAAAAH/n98k=",0)</f>
        <v>#REF!</v>
      </c>
      <c r="GU2" s="17" t="e">
        <f>AND(#REF!,"AAAAAH/n98o=")</f>
        <v>#REF!</v>
      </c>
      <c r="GV2" s="17" t="e">
        <f>AND(#REF!,"AAAAAH/n98s=")</f>
        <v>#REF!</v>
      </c>
      <c r="GW2" s="17" t="e">
        <f>AND(#REF!,"AAAAAH/n98w=")</f>
        <v>#REF!</v>
      </c>
      <c r="GX2" s="17" t="e">
        <f>AND(#REF!,"AAAAAH/n980=")</f>
        <v>#REF!</v>
      </c>
      <c r="GY2" s="17" t="e">
        <f>IF(#REF!,"AAAAAH/n984=",0)</f>
        <v>#REF!</v>
      </c>
      <c r="GZ2" s="17" t="e">
        <f>AND(#REF!,"AAAAAH/n988=")</f>
        <v>#REF!</v>
      </c>
      <c r="HA2" s="17" t="e">
        <f>AND(#REF!,"AAAAAH/n99A=")</f>
        <v>#REF!</v>
      </c>
      <c r="HB2" s="17" t="e">
        <f>AND(#REF!,"AAAAAH/n99E=")</f>
        <v>#REF!</v>
      </c>
      <c r="HC2" s="17" t="e">
        <f>AND(#REF!,"AAAAAH/n99I=")</f>
        <v>#REF!</v>
      </c>
      <c r="HD2" s="17" t="e">
        <f>IF(#REF!,"AAAAAH/n99M=",0)</f>
        <v>#REF!</v>
      </c>
      <c r="HE2" s="17" t="e">
        <f>AND(#REF!,"AAAAAH/n99Q=")</f>
        <v>#REF!</v>
      </c>
      <c r="HF2" s="17" t="e">
        <f>AND(#REF!,"AAAAAH/n99U=")</f>
        <v>#REF!</v>
      </c>
      <c r="HG2" s="17" t="e">
        <f>AND(#REF!,"AAAAAH/n99Y=")</f>
        <v>#REF!</v>
      </c>
      <c r="HH2" s="17" t="e">
        <f>AND(#REF!,"AAAAAH/n99c=")</f>
        <v>#REF!</v>
      </c>
      <c r="HI2" s="17" t="e">
        <f>IF(#REF!,"AAAAAH/n99g=",0)</f>
        <v>#REF!</v>
      </c>
      <c r="HJ2" s="17" t="e">
        <f>AND(#REF!,"AAAAAH/n99k=")</f>
        <v>#REF!</v>
      </c>
      <c r="HK2" s="17" t="e">
        <f>AND(#REF!,"AAAAAH/n99o=")</f>
        <v>#REF!</v>
      </c>
      <c r="HL2" s="17" t="e">
        <f>AND(#REF!,"AAAAAH/n99s=")</f>
        <v>#REF!</v>
      </c>
      <c r="HM2" s="17" t="e">
        <f>AND(#REF!,"AAAAAH/n99w=")</f>
        <v>#REF!</v>
      </c>
      <c r="HN2" s="17" t="e">
        <f>IF(#REF!,"AAAAAH/n990=",0)</f>
        <v>#REF!</v>
      </c>
      <c r="HO2" s="17" t="e">
        <f>AND(#REF!,"AAAAAH/n994=")</f>
        <v>#REF!</v>
      </c>
      <c r="HP2" s="17" t="e">
        <f>AND(#REF!,"AAAAAH/n998=")</f>
        <v>#REF!</v>
      </c>
      <c r="HQ2" s="17" t="e">
        <f>AND(#REF!,"AAAAAH/n9+A=")</f>
        <v>#REF!</v>
      </c>
      <c r="HR2" s="17" t="e">
        <f>AND(#REF!,"AAAAAH/n9+E=")</f>
        <v>#REF!</v>
      </c>
      <c r="HS2" s="17" t="e">
        <f>IF(#REF!,"AAAAAH/n9+I=",0)</f>
        <v>#REF!</v>
      </c>
      <c r="HT2" s="17" t="e">
        <f>AND(#REF!,"AAAAAH/n9+M=")</f>
        <v>#REF!</v>
      </c>
      <c r="HU2" s="17" t="e">
        <f>AND(#REF!,"AAAAAH/n9+Q=")</f>
        <v>#REF!</v>
      </c>
      <c r="HV2" s="17" t="e">
        <f>AND(#REF!,"AAAAAH/n9+U=")</f>
        <v>#REF!</v>
      </c>
      <c r="HW2" s="17" t="e">
        <f>AND(#REF!,"AAAAAH/n9+Y=")</f>
        <v>#REF!</v>
      </c>
      <c r="HX2" s="17" t="e">
        <f>IF(#REF!,"AAAAAH/n9+c=",0)</f>
        <v>#REF!</v>
      </c>
      <c r="HY2" s="17" t="e">
        <f>AND(#REF!,"AAAAAH/n9+g=")</f>
        <v>#REF!</v>
      </c>
      <c r="HZ2" s="17" t="e">
        <f>AND(#REF!,"AAAAAH/n9+k=")</f>
        <v>#REF!</v>
      </c>
      <c r="IA2" s="17" t="e">
        <f>AND(#REF!,"AAAAAH/n9+o=")</f>
        <v>#REF!</v>
      </c>
      <c r="IB2" s="17" t="e">
        <f>AND(#REF!,"AAAAAH/n9+s=")</f>
        <v>#REF!</v>
      </c>
      <c r="IC2" s="17" t="e">
        <f>IF(#REF!,"AAAAAH/n9+w=",0)</f>
        <v>#REF!</v>
      </c>
      <c r="ID2" s="17" t="e">
        <f>AND(#REF!,"AAAAAH/n9+0=")</f>
        <v>#REF!</v>
      </c>
      <c r="IE2" s="17" t="e">
        <f>AND(#REF!,"AAAAAH/n9+4=")</f>
        <v>#REF!</v>
      </c>
      <c r="IF2" s="17" t="e">
        <f>AND(#REF!,"AAAAAH/n9+8=")</f>
        <v>#REF!</v>
      </c>
      <c r="IG2" s="17" t="e">
        <f>AND(#REF!,"AAAAAH/n9/A=")</f>
        <v>#REF!</v>
      </c>
      <c r="IH2" s="17" t="e">
        <f>IF(#REF!,"AAAAAH/n9/E=",0)</f>
        <v>#REF!</v>
      </c>
      <c r="II2" s="17" t="e">
        <f>AND(#REF!,"AAAAAH/n9/I=")</f>
        <v>#REF!</v>
      </c>
      <c r="IJ2" s="17" t="e">
        <f>AND(#REF!,"AAAAAH/n9/M=")</f>
        <v>#REF!</v>
      </c>
      <c r="IK2" s="17" t="e">
        <f>AND(#REF!,"AAAAAH/n9/Q=")</f>
        <v>#REF!</v>
      </c>
      <c r="IL2" s="17" t="e">
        <f>AND(#REF!,"AAAAAH/n9/U=")</f>
        <v>#REF!</v>
      </c>
      <c r="IM2" s="17" t="e">
        <f>IF(#REF!,"AAAAAH/n9/Y=",0)</f>
        <v>#REF!</v>
      </c>
      <c r="IN2" s="17" t="e">
        <f>AND(#REF!,"AAAAAH/n9/c=")</f>
        <v>#REF!</v>
      </c>
      <c r="IO2" s="17" t="e">
        <f>AND(#REF!,"AAAAAH/n9/g=")</f>
        <v>#REF!</v>
      </c>
      <c r="IP2" s="17" t="e">
        <f>AND(#REF!,"AAAAAH/n9/k=")</f>
        <v>#REF!</v>
      </c>
      <c r="IQ2" s="17" t="e">
        <f>AND(#REF!,"AAAAAH/n9/o=")</f>
        <v>#REF!</v>
      </c>
      <c r="IR2" s="17" t="e">
        <f>IF(#REF!,"AAAAAH/n9/s=",0)</f>
        <v>#REF!</v>
      </c>
      <c r="IS2" s="17" t="e">
        <f>AND(#REF!,"AAAAAH/n9/w=")</f>
        <v>#REF!</v>
      </c>
      <c r="IT2" s="17" t="e">
        <f>AND(#REF!,"AAAAAH/n9/0=")</f>
        <v>#REF!</v>
      </c>
      <c r="IU2" s="17" t="e">
        <f>AND(#REF!,"AAAAAH/n9/4=")</f>
        <v>#REF!</v>
      </c>
      <c r="IV2" s="17" t="e">
        <f>AND(#REF!,"AAAAAH/n9/8=")</f>
        <v>#REF!</v>
      </c>
    </row>
    <row r="3" spans="1:256" ht="13.5" customHeight="1">
      <c r="A3" s="17" t="e">
        <f>IF(#REF!,"AAAAAGrv5wA=",0)</f>
        <v>#REF!</v>
      </c>
      <c r="B3" s="17" t="e">
        <f>AND(#REF!,"AAAAAGrv5wE=")</f>
        <v>#REF!</v>
      </c>
      <c r="C3" s="17" t="e">
        <f>AND(#REF!,"AAAAAGrv5wI=")</f>
        <v>#REF!</v>
      </c>
      <c r="D3" s="17" t="e">
        <f>AND(#REF!,"AAAAAGrv5wM=")</f>
        <v>#REF!</v>
      </c>
      <c r="E3" s="17" t="e">
        <f>AND(#REF!,"AAAAAGrv5wQ=")</f>
        <v>#REF!</v>
      </c>
      <c r="F3" s="17" t="e">
        <f>IF(#REF!,"AAAAAGrv5wU=",0)</f>
        <v>#REF!</v>
      </c>
      <c r="G3" s="17" t="e">
        <f>AND(#REF!,"AAAAAGrv5wY=")</f>
        <v>#REF!</v>
      </c>
      <c r="H3" s="17" t="e">
        <f>AND(#REF!,"AAAAAGrv5wc=")</f>
        <v>#REF!</v>
      </c>
      <c r="I3" s="17" t="e">
        <f>AND(#REF!,"AAAAAGrv5wg=")</f>
        <v>#REF!</v>
      </c>
      <c r="J3" s="17" t="e">
        <f>AND(#REF!,"AAAAAGrv5wk=")</f>
        <v>#REF!</v>
      </c>
      <c r="K3" s="17" t="e">
        <f>IF(#REF!,"AAAAAGrv5wo=",0)</f>
        <v>#REF!</v>
      </c>
      <c r="L3" s="17" t="e">
        <f>AND(#REF!,"AAAAAGrv5ws=")</f>
        <v>#REF!</v>
      </c>
      <c r="M3" s="17" t="e">
        <f>AND(#REF!,"AAAAAGrv5ww=")</f>
        <v>#REF!</v>
      </c>
      <c r="N3" s="17" t="e">
        <f>AND(#REF!,"AAAAAGrv5w0=")</f>
        <v>#REF!</v>
      </c>
      <c r="O3" s="17" t="e">
        <f>AND(#REF!,"AAAAAGrv5w4=")</f>
        <v>#REF!</v>
      </c>
      <c r="P3" s="17" t="e">
        <f>IF(#REF!,"AAAAAGrv5w8=",0)</f>
        <v>#REF!</v>
      </c>
      <c r="Q3" s="17" t="e">
        <f>AND(#REF!,"AAAAAGrv5xA=")</f>
        <v>#REF!</v>
      </c>
      <c r="R3" s="17" t="e">
        <f>AND(#REF!,"AAAAAGrv5xE=")</f>
        <v>#REF!</v>
      </c>
      <c r="S3" s="17" t="e">
        <f>AND(#REF!,"AAAAAGrv5xI=")</f>
        <v>#REF!</v>
      </c>
      <c r="T3" s="17" t="e">
        <f>AND(#REF!,"AAAAAGrv5xM=")</f>
        <v>#REF!</v>
      </c>
      <c r="U3" s="17" t="e">
        <f>IF(#REF!,"AAAAAGrv5xQ=",0)</f>
        <v>#REF!</v>
      </c>
      <c r="V3" s="17" t="e">
        <f>AND(#REF!,"AAAAAGrv5xU=")</f>
        <v>#REF!</v>
      </c>
      <c r="W3" s="17" t="e">
        <f>AND(#REF!,"AAAAAGrv5xY=")</f>
        <v>#REF!</v>
      </c>
      <c r="X3" s="17" t="e">
        <f>AND(#REF!,"AAAAAGrv5xc=")</f>
        <v>#REF!</v>
      </c>
      <c r="Y3" s="17" t="e">
        <f>AND(#REF!,"AAAAAGrv5xg=")</f>
        <v>#REF!</v>
      </c>
      <c r="Z3" s="17" t="e">
        <f>IF(#REF!,"AAAAAGrv5xk=",0)</f>
        <v>#REF!</v>
      </c>
      <c r="AA3" s="17" t="e">
        <f>AND(#REF!,"AAAAAGrv5xo=")</f>
        <v>#REF!</v>
      </c>
      <c r="AB3" s="17" t="e">
        <f>AND(#REF!,"AAAAAGrv5xs=")</f>
        <v>#REF!</v>
      </c>
      <c r="AC3" s="17" t="e">
        <f>AND(#REF!,"AAAAAGrv5xw=")</f>
        <v>#REF!</v>
      </c>
      <c r="AD3" s="17" t="e">
        <f>AND(#REF!,"AAAAAGrv5x0=")</f>
        <v>#REF!</v>
      </c>
      <c r="AE3" s="17" t="e">
        <f>IF(#REF!,"AAAAAGrv5x4=",0)</f>
        <v>#REF!</v>
      </c>
      <c r="AF3" s="17" t="e">
        <f>AND(#REF!,"AAAAAGrv5x8=")</f>
        <v>#REF!</v>
      </c>
      <c r="AG3" s="17" t="e">
        <f>AND(#REF!,"AAAAAGrv5yA=")</f>
        <v>#REF!</v>
      </c>
      <c r="AH3" s="17" t="e">
        <f>AND(#REF!,"AAAAAGrv5yE=")</f>
        <v>#REF!</v>
      </c>
      <c r="AI3" s="17" t="e">
        <f>AND(#REF!,"AAAAAGrv5yI=")</f>
        <v>#REF!</v>
      </c>
      <c r="AJ3" s="17" t="e">
        <f>IF(#REF!,"AAAAAGrv5yM=",0)</f>
        <v>#REF!</v>
      </c>
      <c r="AK3" s="17" t="e">
        <f>AND(#REF!,"AAAAAGrv5yQ=")</f>
        <v>#REF!</v>
      </c>
      <c r="AL3" s="17" t="e">
        <f>AND(#REF!,"AAAAAGrv5yU=")</f>
        <v>#REF!</v>
      </c>
      <c r="AM3" s="17" t="e">
        <f>AND(#REF!,"AAAAAGrv5yY=")</f>
        <v>#REF!</v>
      </c>
      <c r="AN3" s="17" t="e">
        <f>AND(#REF!,"AAAAAGrv5yc=")</f>
        <v>#REF!</v>
      </c>
      <c r="AO3" s="17" t="e">
        <f>IF(#REF!,"AAAAAGrv5yg=",0)</f>
        <v>#REF!</v>
      </c>
      <c r="AP3" s="17" t="e">
        <f>AND(#REF!,"AAAAAGrv5yk=")</f>
        <v>#REF!</v>
      </c>
      <c r="AQ3" s="17" t="e">
        <f>AND(#REF!,"AAAAAGrv5yo=")</f>
        <v>#REF!</v>
      </c>
      <c r="AR3" s="17" t="e">
        <f>AND(#REF!,"AAAAAGrv5ys=")</f>
        <v>#REF!</v>
      </c>
      <c r="AS3" s="17" t="e">
        <f>AND(#REF!,"AAAAAGrv5yw=")</f>
        <v>#REF!</v>
      </c>
      <c r="AT3" s="17" t="e">
        <f>IF(#REF!,"AAAAAGrv5y0=",0)</f>
        <v>#REF!</v>
      </c>
      <c r="AU3" s="17" t="e">
        <f>AND(#REF!,"AAAAAGrv5y4=")</f>
        <v>#REF!</v>
      </c>
      <c r="AV3" s="17" t="e">
        <f>AND(#REF!,"AAAAAGrv5y8=")</f>
        <v>#REF!</v>
      </c>
      <c r="AW3" s="17" t="e">
        <f>AND(#REF!,"AAAAAGrv5zA=")</f>
        <v>#REF!</v>
      </c>
      <c r="AX3" s="17" t="e">
        <f>AND(#REF!,"AAAAAGrv5zE=")</f>
        <v>#REF!</v>
      </c>
      <c r="AY3" s="17" t="e">
        <f>IF(#REF!,"AAAAAGrv5zI=",0)</f>
        <v>#REF!</v>
      </c>
      <c r="AZ3" s="17" t="e">
        <f>AND(#REF!,"AAAAAGrv5zM=")</f>
        <v>#REF!</v>
      </c>
      <c r="BA3" s="17" t="e">
        <f>AND(#REF!,"AAAAAGrv5zQ=")</f>
        <v>#REF!</v>
      </c>
      <c r="BB3" s="17" t="e">
        <f>AND(#REF!,"AAAAAGrv5zU=")</f>
        <v>#REF!</v>
      </c>
      <c r="BC3" s="17" t="e">
        <f>AND(#REF!,"AAAAAGrv5zY=")</f>
        <v>#REF!</v>
      </c>
      <c r="BD3" s="17" t="e">
        <f>IF(#REF!,"AAAAAGrv5zc=",0)</f>
        <v>#REF!</v>
      </c>
      <c r="BE3" s="17" t="e">
        <f>AND(#REF!,"AAAAAGrv5zg=")</f>
        <v>#REF!</v>
      </c>
      <c r="BF3" s="17" t="e">
        <f>AND(#REF!,"AAAAAGrv5zk=")</f>
        <v>#REF!</v>
      </c>
      <c r="BG3" s="17" t="e">
        <f>AND(#REF!,"AAAAAGrv5zo=")</f>
        <v>#REF!</v>
      </c>
      <c r="BH3" s="17" t="e">
        <f>AND(#REF!,"AAAAAGrv5zs=")</f>
        <v>#REF!</v>
      </c>
      <c r="BI3" s="17" t="e">
        <f>IF(#REF!,"AAAAAGrv5zw=",0)</f>
        <v>#REF!</v>
      </c>
      <c r="BJ3" s="17" t="e">
        <f>IF(#REF!,"AAAAAGrv5z0=",0)</f>
        <v>#REF!</v>
      </c>
      <c r="BK3" s="17" t="e">
        <f>IF(#REF!,"AAAAAGrv5z4=",0)</f>
        <v>#REF!</v>
      </c>
      <c r="BL3" s="17" t="e">
        <f>IF(#REF!,"AAAAAGrv5z8=",0)</f>
        <v>#REF!</v>
      </c>
      <c r="BM3" s="17" t="e">
        <f>IF(#REF!,"AAAAAGrv50A=",0)</f>
        <v>#REF!</v>
      </c>
      <c r="BN3" s="50" t="s">
        <v>41</v>
      </c>
      <c r="BO3" s="17" t="s">
        <v>42</v>
      </c>
    </row>
    <row r="4" spans="1:256" ht="13.5" customHeight="1"/>
    <row r="5" spans="1:256" ht="13.5" customHeight="1"/>
    <row r="6" spans="1:256" ht="13.5" customHeight="1"/>
    <row r="7" spans="1:256" ht="13.5" customHeight="1"/>
    <row r="8" spans="1:256" ht="13.5" customHeight="1"/>
    <row r="9" spans="1:256" ht="13.5" customHeight="1"/>
    <row r="10" spans="1:256" ht="13.5" customHeight="1"/>
    <row r="11" spans="1:256" ht="13.5" customHeight="1"/>
    <row r="12" spans="1:256" ht="13.5" customHeight="1"/>
    <row r="13" spans="1:256" ht="13.5" customHeight="1"/>
    <row r="14" spans="1:256" ht="13.5" customHeight="1"/>
    <row r="15" spans="1:256" ht="13.5" customHeight="1"/>
    <row r="16" spans="1:256" ht="13.5" customHeight="1"/>
    <row r="17" ht="13.5" customHeight="1"/>
    <row r="18" ht="13.5" customHeight="1"/>
    <row r="19" ht="13.5" customHeight="1"/>
    <row r="20" ht="13.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Cover</vt:lpstr>
      <vt:lpstr>IC-CBMD Evaluation Matrix</vt:lpstr>
      <vt:lpstr>Full Learning Objectives</vt:lpstr>
      <vt:lpstr>Instructor Authorization</vt:lpstr>
      <vt:lpstr>DV-IDENTITY-0</vt:lpstr>
      <vt:lpstr>'Instructor Authorization'!Print_Area</vt:lpstr>
      <vt:lpstr>'Full Learning Objectives'!Print_Titles</vt:lpstr>
      <vt:lpstr>'Instructor Authorization'!Print_Titles</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Preethi</dc:creator>
  <cp:lastModifiedBy>ABI</cp:lastModifiedBy>
  <cp:revision/>
  <dcterms:created xsi:type="dcterms:W3CDTF">2016-02-26T14:40:18Z</dcterms:created>
  <dcterms:modified xsi:type="dcterms:W3CDTF">2018-02-05T13:49:43Z</dcterms:modified>
</cp:coreProperties>
</file>