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9001"/>
  <workbookPr autoCompressPictures="0"/>
  <mc:AlternateContent xmlns:mc="http://schemas.openxmlformats.org/markup-compatibility/2006">
    <mc:Choice Requires="x15">
      <x15ac:absPath xmlns:x15ac="http://schemas.microsoft.com/office/spreadsheetml/2010/11/ac" url="C:\Users\srama\Desktop\A2F\"/>
    </mc:Choice>
  </mc:AlternateContent>
  <bookViews>
    <workbookView xWindow="0" yWindow="0" windowWidth="17256" windowHeight="5496" xr2:uid="{00000000-000D-0000-FFFF-FFFF00000000}"/>
  </bookViews>
  <sheets>
    <sheet name="Assessment - Corporate Culture" sheetId="5" r:id="rId1"/>
    <sheet name="Assessment - Empirical Data" sheetId="6" r:id="rId2"/>
    <sheet name="Assessment - Value Flow" sheetId="1" r:id="rId3"/>
    <sheet name="Proposed Value Streams" sheetId="2" r:id="rId4"/>
    <sheet name="Agile Transformation Monitoring" sheetId="8" r:id="rId5"/>
    <sheet name="Dashboard Metrics Definition" sheetId="7" r:id="rId6"/>
  </sheets>
  <calcPr calcId="162913"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B62" i="5" l="1"/>
</calcChain>
</file>

<file path=xl/sharedStrings.xml><?xml version="1.0" encoding="utf-8"?>
<sst xmlns="http://schemas.openxmlformats.org/spreadsheetml/2006/main" count="317" uniqueCount="217">
  <si>
    <t>General Question</t>
  </si>
  <si>
    <t>What are the larger software, systems, or solution-based objectives that differentiate the business in the market</t>
  </si>
  <si>
    <t>How do the external Customers describe or perceive the flow of value they receive?</t>
  </si>
  <si>
    <t>What current initiatives have a significant number of devs and testers working together now?</t>
  </si>
  <si>
    <t>Questions for the independent software vendor</t>
  </si>
  <si>
    <t>What products, systems, services, applications, or solutions does the enterprise sell?</t>
  </si>
  <si>
    <t>Questions for builders of embedded and cyber-physical systems</t>
  </si>
  <si>
    <t>What products and systems does the enterprise sell?</t>
  </si>
  <si>
    <t>What are the larger subsystems or components?</t>
  </si>
  <si>
    <t>What key system operational capabilities are being enabled</t>
  </si>
  <si>
    <t>What critical Nonfunctional Requirements are being implemented or enhanced?</t>
  </si>
  <si>
    <t>Questions for IT</t>
  </si>
  <si>
    <t>What key business processes are enabled?</t>
  </si>
  <si>
    <t>What internal departments are supported?</t>
  </si>
  <si>
    <t>How do those departments describe the value they receive from IT?</t>
  </si>
  <si>
    <t>What internal or external Customers do those departments serve?</t>
  </si>
  <si>
    <t>What key process, cost, KPI, or business improvement initiaves are targeted?</t>
  </si>
  <si>
    <t>Understanding the actual flow of value in an Enterprise</t>
  </si>
  <si>
    <t>Description</t>
  </si>
  <si>
    <t>Customer(s)</t>
  </si>
  <si>
    <t>Triggers</t>
  </si>
  <si>
    <t>Inputs</t>
  </si>
  <si>
    <t>Outputs</t>
  </si>
  <si>
    <t>Includes</t>
  </si>
  <si>
    <t>Questions</t>
  </si>
  <si>
    <t>What words would you use to describe this organization? Give examples of each word.</t>
  </si>
  <si>
    <t>What are you most proud of at this organization?</t>
  </si>
  <si>
    <t>What special attribute does the founder/leader possess that has influenced the character of the organization? Explain.</t>
  </si>
  <si>
    <t>Describe the ideals that drove the founding of this organization.</t>
  </si>
  <si>
    <t>What value is fundamental and distinctive to this organization since its founding? Give examples.</t>
  </si>
  <si>
    <t>What makes this organization feel different or unique from our competitors?</t>
  </si>
  <si>
    <t>Describe the personality or character of this organization.</t>
  </si>
  <si>
    <t>What is central to who we are as an organization that should never change</t>
  </si>
  <si>
    <t>What should the organization focus on and pay attention to?</t>
  </si>
  <si>
    <t>To effectively achieve our strategy, what principles should guide how we work? Explain.</t>
  </si>
  <si>
    <t>What key values, if followed, would help this organization compete and thrive?</t>
  </si>
  <si>
    <t>Response</t>
  </si>
  <si>
    <t>This organization delegates authority so that people can act on their own.</t>
  </si>
  <si>
    <t>The "bench strength" of this organization is constantly improving.</t>
  </si>
  <si>
    <t>Our approach to doing business is very consistent and predictable.</t>
  </si>
  <si>
    <t>There is good alignment of goals across levels of this organization.</t>
  </si>
  <si>
    <t>People from different organizational units still share a common perspective.</t>
  </si>
  <si>
    <t>It is easy to coordinate projects across functional units in this organization.</t>
  </si>
  <si>
    <t>When disagreements occur, we work hard to achieve "win-win" solutions.</t>
  </si>
  <si>
    <t>This organization has a strong culture.</t>
  </si>
  <si>
    <t>There is clear agreement about the right way and the wrong way to do things in this organization.</t>
  </si>
  <si>
    <t>There is a clear and consistent set of values in this company that governs the way we do business.</t>
  </si>
  <si>
    <t>The managers in this company "practice what they preach."</t>
  </si>
  <si>
    <t>This organization has an ethical code that guides our behavior and tells us right from wrong.</t>
  </si>
  <si>
    <t>Ignoring the core values of this organization will get you in trouble.</t>
  </si>
  <si>
    <t>This organization is very responsive and changes easily.</t>
  </si>
  <si>
    <t>This organization continually adopts new and improved ways to do work.</t>
  </si>
  <si>
    <t>Different units in this organization often cooperate to create change.</t>
  </si>
  <si>
    <t>Customer comments and recommendations often lead to changes in this organization.</t>
  </si>
  <si>
    <t>Customer input directly influences our decisions.</t>
  </si>
  <si>
    <t>All members of this organization have a deep understanding of customer wants and needs.</t>
  </si>
  <si>
    <t>We encourage direct contact with customers by members of the organization.</t>
  </si>
  <si>
    <t>This organization encourages innovation and rewards those who take risks.</t>
  </si>
  <si>
    <t>We view failure as an opportunity for learning and improvement.</t>
  </si>
  <si>
    <t>Learning is an important objective in our day-to-day work.</t>
  </si>
  <si>
    <t>There is widespread agreement about the goals of this organization.</t>
  </si>
  <si>
    <t>The leaders of this organization set goals that are ambitious, but realistic.</t>
  </si>
  <si>
    <t>The leadership of this organization has "gone on record" about the objectives we are trying to meet.</t>
  </si>
  <si>
    <t>We continuously track our progress against our stated goals.</t>
  </si>
  <si>
    <t>The people in this organization understand what needs to be done for us to succeed in the long run.</t>
  </si>
  <si>
    <t>We have a shared vision of what this organization will be like in the future.</t>
  </si>
  <si>
    <t>The leaders in this organization have a long-term orientation.</t>
  </si>
  <si>
    <t>Our vision creates excitement and motivation for our employees.</t>
  </si>
  <si>
    <t>We are able to meet short-term demand without compromising our long-term vision.</t>
  </si>
  <si>
    <t>The capability of the people in this organization is viewed as an important source of competitive advantage. 
This organization continuously invests in the skills of its employees.</t>
  </si>
  <si>
    <t>SCORE</t>
  </si>
  <si>
    <t>Comments/
Pain Points</t>
  </si>
  <si>
    <t>Date Delivered</t>
  </si>
  <si>
    <t>Delivered on Schedule (Y/N)</t>
  </si>
  <si>
    <t>Customer Satisfaction 
(1-5, 5 being very satisfied)</t>
  </si>
  <si>
    <t>Due Date</t>
  </si>
  <si>
    <t>If not Delivered on Schedule - Why?</t>
  </si>
  <si>
    <t>Start Date</t>
  </si>
  <si>
    <t>#</t>
  </si>
  <si>
    <t>Metric</t>
  </si>
  <si>
    <t>Metrics Used</t>
  </si>
  <si>
    <t>Metric Description</t>
  </si>
  <si>
    <t>Metric Definition</t>
  </si>
  <si>
    <t>Currently Reporting?</t>
  </si>
  <si>
    <t>Data Source</t>
  </si>
  <si>
    <t xml:space="preserve">Scoring </t>
  </si>
  <si>
    <t>Computation Level</t>
  </si>
  <si>
    <t>Roadmaps</t>
  </si>
  <si>
    <t>L1 Roadmaps Up-to-date</t>
  </si>
  <si>
    <t># of L1 roadmaps updated in last 30 days from the total count of L1 Roadmaps expected</t>
  </si>
  <si>
    <t>Yes</t>
  </si>
  <si>
    <t>PL</t>
  </si>
  <si>
    <t>Is L1 roadmap updated within reporting month for PL</t>
  </si>
  <si>
    <t>% L2 Roadmaps Up-to-date</t>
  </si>
  <si>
    <t xml:space="preserve"># of L2 roadmaps updated in last 30 days from the total count of L2 Roadmaps expected. </t>
  </si>
  <si>
    <t>SPL</t>
  </si>
  <si>
    <t xml:space="preserve">Are L2 roadmaps updated within reporting month for each SPL; </t>
  </si>
  <si>
    <t xml:space="preserve">% Highest Level User Stories to L2 Traceability </t>
  </si>
  <si>
    <t># Highest level user stories attached to an L2 Roadmap expected for each PL/SPL. This excludes highest level user stories for backlog items</t>
  </si>
  <si>
    <t xml:space="preserve"># Highest level user stories attached to a L2 Roadmap expected for each PL/SPL. Highest level user story is defined as user story with children linked to a L2 roadmap item or not linked or a user story with no children but linked to a L2 roadmap item, or user story with no children and no parent but slotted to either an iteration or release.  Since highest level user stories are not DT specific the values are calculated and rolled up at an SPL or PL level. </t>
  </si>
  <si>
    <t>DT</t>
  </si>
  <si>
    <t xml:space="preserve">Highest level user story is:
(1) a story with a parent that is an L2 Roadmap item 
(2) a story with children and no identifiable parent 
(3) an orphan user story with no children associated with a release or iteration.   </t>
  </si>
  <si>
    <t>Team Commitments</t>
  </si>
  <si>
    <t>Iteration Say / Do Ratio</t>
  </si>
  <si>
    <t>Total story points Accepted for the latest completed Sprint / Total Story points committed for the latest completed Sprint</t>
  </si>
  <si>
    <t xml:space="preserve">Total story points Accepted for the latest completed Sprint / Total Story points committed for the latest completed Sprint. The calculation is applied at the DT level. The Say/Do percentage at the DT level will be averaged to obtain values at the SPL and PL levels. </t>
  </si>
  <si>
    <t>(Total Story points Accepted / Total Story points Committed) for last iteration within reporting month; Averaged to SPL and PL</t>
  </si>
  <si>
    <t>QTD % of Sub Product Lines meeting technology goal of 20%+</t>
  </si>
  <si>
    <t>QTD Total ‘Technology stories’ Story points Accepted / QTD Total story points Accepted. If the sub-product lines meet technology stories story point criteria of &gt;20% full credit is given to them. If not, no credit is given.</t>
  </si>
  <si>
    <t>QTD Total ‘Technology stories’ Story points Accepted / QTD Total story points Accepted at the end of the sprint. If the sub-product line meet technology stories story point criteria of &gt;=20%, full credit is given to them (value of 1). If not, no credit (value of zero) is given. The technology user story points criteria of &gt;=20% is a quarterly at a SPL level. The values at PL level are obtained by averaging the percentages of the SPL.</t>
  </si>
  <si>
    <t>(Technology Story points Accepted / Total Story points Accepted) for all iterations within calendar Quarter; SPLs that meet Technology goal of &gt;=20%, then 1, else 0; % of SPL that meet goal at PL</t>
  </si>
  <si>
    <t>Scrum Team Composition</t>
  </si>
  <si>
    <t xml:space="preserve">% of Teams Co-Located in Sub-Product Line </t>
  </si>
  <si>
    <t xml:space="preserve">Count of delivery teams where all members are in the same city / Count of the total number of delivery teams </t>
  </si>
  <si>
    <t>Count of team members in a DT where maximum members are in the same city / Count of total team members in the DT. For e.g. If a delivery team has 10 members and 5 of them are in the same city then that team is 50% co-located. Team members include PO,SM and  delivery team members</t>
  </si>
  <si>
    <t>(Highest # Team members in same city / Total # Team members); Team includes PO &amp; SM; Averaged at SPL and PL</t>
  </si>
  <si>
    <t>Team Stability in Sub-Product Line</t>
  </si>
  <si>
    <t>During last PayPal Quarter, average of scrum team  stability per sub-product line (the # of Scrum team members - PO, SM, team contributors, who stayed on their team / total number on team) * (% confirmed scrum team members by product line). It is denoted in %tages.</t>
  </si>
  <si>
    <t>Average of scrum team  stability per sub-product line (the # of Scrum team members PO, SM, team contributors, who stayed on their team / total number on team + additions to the team) * (% confirmed scrum team members by delivery team). It is denoted in %tages. The values are calculated at DT level and averaged to get values at product line and sub-product line level</t>
  </si>
  <si>
    <t>(# Team members remaining in DT / (Total # team members + Additions) * % Team members confirmed in DTM for last iteration within reporting month); Cumulative monthly average by DT; Averaged at SPL and PL</t>
  </si>
  <si>
    <t>Agile Maturity Score</t>
  </si>
  <si>
    <t>Agile Maturity Score (TBD)</t>
  </si>
  <si>
    <t>Aug</t>
  </si>
  <si>
    <t>No</t>
  </si>
  <si>
    <t>AMS based on team's self assessed response to monthly survey</t>
  </si>
  <si>
    <t>Training &amp;  Coaching</t>
  </si>
  <si>
    <t>% of people trained in CDI</t>
  </si>
  <si>
    <t xml:space="preserve"># individuals trained in CDI based on the total # of people involved in the Sub-Product Line. </t>
  </si>
  <si>
    <t># individuals trained in CDI based on the total # of population eligible for CDI training (UED, product owners and regional solutions managers)</t>
  </si>
  <si>
    <t>(# Team members trained in CDI / # CDI training population); Averaged at SPL and PL</t>
  </si>
  <si>
    <t>% of people Trained in Basic Agile</t>
  </si>
  <si>
    <t xml:space="preserve"># individuals trained in Basic AGILE  based on the total # of people involved in the Sub-Product Line. </t>
  </si>
  <si>
    <t># individuals trained in Basic AGILE  based on the total # of people involved in the Sub-Product Line. It is calculated at a delivery team level and averaged at a sub-product line and product line level</t>
  </si>
  <si>
    <t>(# Team members trained in Basic Agile / # Total team members); Averaged at SPL and PL</t>
  </si>
  <si>
    <t>% of Scrum masters trained</t>
  </si>
  <si>
    <t xml:space="preserve"># of Scrum masters trained in Scrum Master Skills based on the total number of Scrum Masters in the Sub-Product Line. </t>
  </si>
  <si>
    <t># of Scrum masters trained in Scrum Master Skills based on the total number of Scrum Masters in the Sub-Product Line.  It is calculated at a delivery team level and averaged at a sub-product line and product line level</t>
  </si>
  <si>
    <t>(# Named Scrum Masters trained in Scrum Master Skills / # Total Scrum Masters in SPL); Aggregated at SPL and PL</t>
  </si>
  <si>
    <t>% of Product Owners trained</t>
  </si>
  <si>
    <t># of Product Owners trained in Product Owner Skills based on the total number of Product Owners in the Sub-Product Line.</t>
  </si>
  <si>
    <t># of Product Owners trained in Product Owner Skills based on the total number of Product Owners in the Sub-Product Line.  It is calculated at a delivery team level and averaged at a sub-product line and product line level</t>
  </si>
  <si>
    <t>(# Named Product Owners trained in Product Owner Skills / # Total Scrum Masters in SPL); Aggregated at SPL and PL</t>
  </si>
  <si>
    <t>Coaching Support</t>
  </si>
  <si>
    <t>Degree of Coaching support provided to each SPL (High, Med, Light, None)</t>
  </si>
  <si>
    <t>Coaching coverage across SPL; Not part of scoring</t>
  </si>
  <si>
    <t>Engineering Practices and Tools</t>
  </si>
  <si>
    <t>Continuous Integration Maturity Score</t>
  </si>
  <si>
    <t># of teams with Level-4 CI Maturity Score</t>
  </si>
  <si>
    <t>% of teams within SPL and PL who achieved level 4 for continuous integreation.  A grading system that reflects the maturity of a delivery team’s continuous integration solution against a PayPal technology standard pattern.   PayPal Technology has a goal to attain level 4 maturity across all teams.     </t>
  </si>
  <si>
    <t>% Teams within SPL that attained Level 4 CI Maturity</t>
  </si>
  <si>
    <t>Quality</t>
  </si>
  <si>
    <t>% of code coverage using unit tests</t>
  </si>
  <si>
    <t># of lines (functions / conditions) of code is covered when unit tests are run</t>
  </si>
  <si>
    <t xml:space="preserve"># of lines (functions / conditions) of code is covered when unit tests are run. This percentage is calculated at the SPL level and averaged to obtain values at PL levels. </t>
  </si>
  <si>
    <t>(# of lines (functions / conditions) of code covered when unit tests are run / total # of lines of code); Averaged at PL</t>
  </si>
  <si>
    <t>% of regression testing automated,</t>
  </si>
  <si>
    <t># of regression test cases automated vs manual</t>
  </si>
  <si>
    <t xml:space="preserve"># of regression test cases automated vs manual. This percentage is calculated at the SPL level and averaged to obtain values at PL levels. </t>
  </si>
  <si>
    <t>(# of automated regression test cases / total # regression test cases); Averaged at PL</t>
  </si>
  <si>
    <t># of open bugs on live</t>
  </si>
  <si>
    <t># of live bugs that are open and not closed</t>
  </si>
  <si>
    <t xml:space="preserve"># of live bugs that are open and not closed. This percentage is calculated at the SPL level and averaged to obtain values at PL levels. </t>
  </si>
  <si>
    <t># live bugs that are open and not closed at SPL and PL. This metric reduces the quality score achieved by unit test/regression tests. Monthly target set by CQ.                                * At or below target = no reduction                         * within 10% of target = 50% reduction              * above 10% of target = 100% reduction</t>
  </si>
  <si>
    <t>BIR</t>
  </si>
  <si>
    <t>This is 8 weeks average of bugs introduced on live. It  excludes invalid, dups, won't fix.</t>
  </si>
  <si>
    <t xml:space="preserve">This is 8 weeks average of bugs introduced on live. It  excludes invalid, dups, won't fix.The BIR percentage is calculated at the SPL level and averaged to obtain values at PL levels. </t>
  </si>
  <si>
    <t>8 week rolling average of bugs introduced on live; excludes invalid, dups, won't fix bug types. This metric reduces the quality score achieved by unit test/regression tests. Monthly target set by CQ.                                * At or below target = no reduction                         * within 10% of target = 50% reduction              * above 10% of target = 100% reduction</t>
  </si>
  <si>
    <t>KPI</t>
  </si>
  <si>
    <t>TBD</t>
  </si>
  <si>
    <t>SPL achievement of goals for the month compared to stated goals for the month</t>
  </si>
  <si>
    <t>Team Commitment</t>
  </si>
  <si>
    <t>Agile Maturity</t>
  </si>
  <si>
    <t>Roadmaps Score</t>
  </si>
  <si>
    <t>Iteration Say / Do Ratio (based on Story Points)</t>
  </si>
  <si>
    <t>Accepted Technology Story Points (QTD)/ Total Accepted Story Points (QTD)</t>
  </si>
  <si>
    <t>Team Commitment Score</t>
  </si>
  <si>
    <t>% of Members Co-Located in Product Line (Based on one City)</t>
  </si>
  <si>
    <t>Team Stability in Product Line</t>
  </si>
  <si>
    <t>Scrum Team Composition Score</t>
  </si>
  <si>
    <t>% of people Trained  in  Basic Agile (including people passing)</t>
  </si>
  <si>
    <t>Score</t>
  </si>
  <si>
    <t>Continuous Integration Score</t>
  </si>
  <si>
    <t>(+)                             % of code coverage using unit tests</t>
  </si>
  <si>
    <t>(+)                              % of regression testing automated</t>
  </si>
  <si>
    <t>Quality Overall Score</t>
  </si>
  <si>
    <t>TRANSFORMATION</t>
  </si>
  <si>
    <t>Monthly Report</t>
  </si>
  <si>
    <t>Are Roadmaps for Solutions/Product Lines reviewed and updated on a Cadence with Leadership</t>
  </si>
  <si>
    <t>Y=1/N=0</t>
  </si>
  <si>
    <t>Metric Definition2</t>
  </si>
  <si>
    <t>SAMPLE STAKEHOLDERS</t>
  </si>
  <si>
    <t>Release Date (If Applicable)</t>
  </si>
  <si>
    <t>Number of Defects 
when Released/Delivered</t>
  </si>
  <si>
    <t>Things don't "fall between the cracks" in this organization.</t>
  </si>
  <si>
    <t>The interests of the final customer often are accounted for in our decisions</t>
  </si>
  <si>
    <t>Attempts to change this organization usually does not meet with resistance.</t>
  </si>
  <si>
    <t>This organization responds well to competitors and other changes in the external business environment.</t>
  </si>
  <si>
    <t>This company has a positive characteristic management style and a distinct set of management practices.</t>
  </si>
  <si>
    <t>We don't have trouble reaching agreement on key issues.</t>
  </si>
  <si>
    <t>Working with someone from another part of this organization doesn't feel like working with someone from a different company.</t>
  </si>
  <si>
    <t>Problems do not arise in my organization because we do not have the skills necessary to do the job.</t>
  </si>
  <si>
    <t>Capability/Program/Solution 
Deliver Name</t>
  </si>
  <si>
    <t>Cost to 
Deliver Capabilities/Solution</t>
  </si>
  <si>
    <t>Capabilities/Solution Deliveries</t>
  </si>
  <si>
    <t>Capabilities</t>
  </si>
  <si>
    <t>L1 (Epics) Roadmaps Up-to-date</t>
  </si>
  <si>
    <t>L2 (Features) Roadmaps Up-to-date</t>
  </si>
  <si>
    <t>(-)                            # of open bugs on live            (April 28th)</t>
  </si>
  <si>
    <t>Seamless look and feel for purchasing from anywhere, anytime, from any device</t>
  </si>
  <si>
    <t>Reliable, User Friendly, Seamless look and feel from different devices</t>
  </si>
  <si>
    <t>Platform Line</t>
  </si>
  <si>
    <t>Mobile Repsonsive &amp; app, Card &amp; Checkout</t>
  </si>
  <si>
    <t>Value Stream Names</t>
  </si>
  <si>
    <t>PROGRAM PORTFOLIO NAME:</t>
  </si>
  <si>
    <t>PARTICIPANT NAMES:</t>
  </si>
  <si>
    <t>Program Portfolio Name</t>
  </si>
  <si>
    <t>TRANSFORMATION MATURITY SCORE FOR &lt;DATE&gt;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</si>
</sst>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4" x14ac:knownFonts="1">
    <font>
      <sz val="11"/>
      <color theme="1"/>
      <name val="Calibri"/>
      <family val="2"/>
      <scheme val="minor"/>
    </font>
    <font>
      <sz val="12"/>
      <color theme="1"/>
      <name val="Calibri"/>
      <family val="2"/>
      <scheme val="minor"/>
    </font>
    <font>
      <b/>
      <sz val="11"/>
      <color theme="1"/>
      <name val="Calibri"/>
      <family val="2"/>
      <scheme val="minor"/>
    </font>
    <font>
      <sz val="11"/>
      <color theme="1"/>
      <name val="Calibri"/>
      <family val="2"/>
      <scheme val="minor"/>
    </font>
    <font>
      <b/>
      <sz val="12"/>
      <color theme="1"/>
      <name val="Calibri"/>
      <family val="2"/>
      <scheme val="minor"/>
    </font>
    <font>
      <b/>
      <sz val="16"/>
      <color theme="1"/>
      <name val="Calibri"/>
      <family val="2"/>
      <scheme val="minor"/>
    </font>
    <font>
      <b/>
      <sz val="12"/>
      <name val="Calibri"/>
      <family val="2"/>
      <scheme val="minor"/>
    </font>
    <font>
      <b/>
      <sz val="14"/>
      <color theme="1"/>
      <name val="Calibri"/>
      <family val="2"/>
      <scheme val="minor"/>
    </font>
    <font>
      <b/>
      <sz val="11"/>
      <color theme="0"/>
      <name val="Calibri"/>
      <family val="2"/>
      <scheme val="minor"/>
    </font>
    <font>
      <b/>
      <sz val="20"/>
      <color theme="1" tint="0.499984740745262"/>
      <name val="Calibri"/>
      <scheme val="minor"/>
    </font>
    <font>
      <b/>
      <sz val="20"/>
      <color theme="1" tint="0.499984740745262"/>
      <name val="Calibri"/>
      <family val="2"/>
      <scheme val="minor"/>
    </font>
    <font>
      <b/>
      <sz val="11"/>
      <color theme="2" tint="-0.499984740745262"/>
      <name val="Calibri"/>
      <scheme val="minor"/>
    </font>
    <font>
      <b/>
      <sz val="12"/>
      <color theme="0"/>
      <name val="Calibri"/>
      <family val="2"/>
      <scheme val="minor"/>
    </font>
    <font>
      <u/>
      <sz val="11"/>
      <color theme="10"/>
      <name val="Calibri"/>
      <family val="2"/>
      <scheme val="minor"/>
    </font>
    <font>
      <u/>
      <sz val="11"/>
      <color theme="11"/>
      <name val="Calibri"/>
      <family val="2"/>
      <scheme val="minor"/>
    </font>
    <font>
      <b/>
      <sz val="14"/>
      <name val="Calibri"/>
      <scheme val="minor"/>
    </font>
    <font>
      <sz val="8"/>
      <name val="Calibri"/>
      <family val="2"/>
      <scheme val="minor"/>
    </font>
    <font>
      <b/>
      <sz val="12"/>
      <color rgb="FFFFFFFF"/>
      <name val="Calibri"/>
      <scheme val="minor"/>
    </font>
    <font>
      <b/>
      <sz val="12"/>
      <color rgb="FFC00000"/>
      <name val="Calibri"/>
      <scheme val="minor"/>
    </font>
    <font>
      <sz val="12"/>
      <color rgb="FF000000"/>
      <name val="Calibri"/>
      <scheme val="minor"/>
    </font>
    <font>
      <sz val="12"/>
      <name val="Calibri"/>
      <scheme val="minor"/>
    </font>
    <font>
      <b/>
      <i/>
      <sz val="16"/>
      <color theme="1" tint="0.499984740745262"/>
      <name val="Calibri"/>
      <family val="2"/>
      <scheme val="minor"/>
    </font>
    <font>
      <b/>
      <sz val="16"/>
      <color theme="8"/>
      <name val="Calibri"/>
      <family val="2"/>
      <scheme val="minor"/>
    </font>
    <font>
      <sz val="12"/>
      <color rgb="FF000000"/>
      <name val="Calibri"/>
      <family val="2"/>
      <scheme val="minor"/>
    </font>
  </fonts>
  <fills count="8">
    <fill>
      <patternFill patternType="none"/>
    </fill>
    <fill>
      <patternFill patternType="gray125"/>
    </fill>
    <fill>
      <patternFill patternType="solid">
        <fgColor rgb="FF002B5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6" tint="0.59999389629810485"/>
        <bgColor indexed="64"/>
      </patternFill>
    </fill>
    <fill>
      <patternFill patternType="solid">
        <fgColor theme="6"/>
        <bgColor theme="6"/>
      </patternFill>
    </fill>
  </fills>
  <borders count="25">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theme="6" tint="0.39997558519241921"/>
      </top>
      <bottom style="thin">
        <color auto="1"/>
      </bottom>
      <diagonal/>
    </border>
    <border>
      <left/>
      <right/>
      <top/>
      <bottom style="medium">
        <color auto="1"/>
      </bottom>
      <diagonal/>
    </border>
    <border>
      <left/>
      <right style="medium">
        <color auto="1"/>
      </right>
      <top/>
      <bottom style="medium">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diagonal/>
    </border>
  </borders>
  <cellStyleXfs count="25">
    <xf numFmtId="0" fontId="0" fillId="0" borderId="0"/>
    <xf numFmtId="43" fontId="3" fillId="0" borderId="0" applyFont="0" applyFill="0" applyBorder="0" applyAlignment="0" applyProtection="0"/>
    <xf numFmtId="9" fontId="3"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cellStyleXfs>
  <cellXfs count="92">
    <xf numFmtId="0" fontId="0" fillId="0" borderId="0" xfId="0"/>
    <xf numFmtId="0" fontId="2" fillId="0" borderId="0" xfId="0" applyFont="1"/>
    <xf numFmtId="0" fontId="0" fillId="0" borderId="0" xfId="0" applyAlignment="1">
      <alignment wrapText="1"/>
    </xf>
    <xf numFmtId="9" fontId="0" fillId="0" borderId="0" xfId="2" applyNumberFormat="1" applyFont="1"/>
    <xf numFmtId="0" fontId="5" fillId="0" borderId="1" xfId="0" applyFont="1" applyFill="1" applyBorder="1" applyAlignment="1"/>
    <xf numFmtId="0" fontId="4" fillId="0" borderId="7" xfId="0" applyFont="1" applyBorder="1" applyAlignment="1">
      <alignment horizontal="center" wrapText="1"/>
    </xf>
    <xf numFmtId="0" fontId="4" fillId="0" borderId="8" xfId="0" applyFont="1" applyFill="1" applyBorder="1" applyAlignment="1">
      <alignment horizontal="center" wrapText="1"/>
    </xf>
    <xf numFmtId="9" fontId="4" fillId="4" borderId="9" xfId="2" applyNumberFormat="1" applyFont="1" applyFill="1" applyBorder="1" applyAlignment="1">
      <alignment horizontal="center" wrapText="1"/>
    </xf>
    <xf numFmtId="0" fontId="4" fillId="0" borderId="7" xfId="0" applyFont="1" applyFill="1" applyBorder="1" applyAlignment="1">
      <alignment horizontal="center" wrapText="1"/>
    </xf>
    <xf numFmtId="0" fontId="4" fillId="5" borderId="10" xfId="0" applyFont="1" applyFill="1" applyBorder="1" applyAlignment="1">
      <alignment horizontal="center" wrapText="1"/>
    </xf>
    <xf numFmtId="9" fontId="4" fillId="4" borderId="9" xfId="2" applyFont="1" applyFill="1" applyBorder="1" applyAlignment="1">
      <alignment horizontal="center" wrapText="1"/>
    </xf>
    <xf numFmtId="0" fontId="6" fillId="0" borderId="8" xfId="0" applyFont="1" applyFill="1" applyBorder="1" applyAlignment="1">
      <alignment horizontal="center" wrapText="1"/>
    </xf>
    <xf numFmtId="0" fontId="4" fillId="0" borderId="11" xfId="0" applyFont="1" applyBorder="1" applyAlignment="1">
      <alignment horizontal="center" wrapText="1"/>
    </xf>
    <xf numFmtId="0" fontId="4" fillId="0" borderId="10" xfId="0" applyFont="1" applyBorder="1" applyAlignment="1">
      <alignment horizontal="center" wrapText="1"/>
    </xf>
    <xf numFmtId="9" fontId="4" fillId="4" borderId="2" xfId="2" applyNumberFormat="1" applyFont="1" applyFill="1" applyBorder="1" applyAlignment="1">
      <alignment horizontal="center" wrapText="1"/>
    </xf>
    <xf numFmtId="9" fontId="4" fillId="4" borderId="12" xfId="2" applyFont="1" applyFill="1" applyBorder="1" applyAlignment="1">
      <alignment horizontal="center" wrapText="1"/>
    </xf>
    <xf numFmtId="9" fontId="4" fillId="5" borderId="11" xfId="2" applyFont="1" applyFill="1" applyBorder="1" applyAlignment="1">
      <alignment horizontal="center" wrapText="1"/>
    </xf>
    <xf numFmtId="0" fontId="4" fillId="0" borderId="10" xfId="0" applyFont="1" applyFill="1" applyBorder="1" applyAlignment="1">
      <alignment horizontal="center" wrapText="1"/>
    </xf>
    <xf numFmtId="0" fontId="6" fillId="0" borderId="11" xfId="0" applyFont="1" applyFill="1" applyBorder="1" applyAlignment="1">
      <alignment horizontal="center" wrapText="1"/>
    </xf>
    <xf numFmtId="0" fontId="4" fillId="4" borderId="12" xfId="0" applyFont="1" applyFill="1" applyBorder="1" applyAlignment="1">
      <alignment horizontal="center" wrapText="1"/>
    </xf>
    <xf numFmtId="9" fontId="4" fillId="6" borderId="1" xfId="2" applyNumberFormat="1" applyFont="1" applyFill="1" applyBorder="1" applyAlignment="1">
      <alignment horizontal="center" wrapText="1"/>
    </xf>
    <xf numFmtId="0" fontId="7" fillId="6" borderId="13" xfId="0" applyFont="1" applyFill="1" applyBorder="1" applyAlignment="1"/>
    <xf numFmtId="43" fontId="7" fillId="6" borderId="5" xfId="1" applyFont="1" applyFill="1" applyBorder="1" applyAlignment="1">
      <alignment horizontal="center" wrapText="1"/>
    </xf>
    <xf numFmtId="43" fontId="7" fillId="6" borderId="6" xfId="1" applyFont="1" applyFill="1" applyBorder="1" applyAlignment="1">
      <alignment horizontal="center" wrapText="1"/>
    </xf>
    <xf numFmtId="43" fontId="7" fillId="6" borderId="6" xfId="1" applyFont="1" applyFill="1" applyBorder="1" applyAlignment="1">
      <alignment wrapText="1"/>
    </xf>
    <xf numFmtId="9" fontId="7" fillId="6" borderId="2" xfId="2" applyNumberFormat="1" applyFont="1" applyFill="1" applyBorder="1" applyAlignment="1">
      <alignment horizontal="center" wrapText="1"/>
    </xf>
    <xf numFmtId="43" fontId="7" fillId="6" borderId="5" xfId="1" applyFont="1" applyFill="1" applyBorder="1" applyAlignment="1">
      <alignment wrapText="1"/>
    </xf>
    <xf numFmtId="9" fontId="7" fillId="6" borderId="6" xfId="2" applyFont="1" applyFill="1" applyBorder="1" applyAlignment="1">
      <alignment wrapText="1"/>
    </xf>
    <xf numFmtId="9" fontId="7" fillId="6" borderId="5" xfId="2" applyFont="1" applyFill="1" applyBorder="1" applyAlignment="1">
      <alignment wrapText="1"/>
    </xf>
    <xf numFmtId="9" fontId="7" fillId="6" borderId="2" xfId="2" applyFont="1" applyFill="1" applyBorder="1" applyAlignment="1">
      <alignment wrapText="1"/>
    </xf>
    <xf numFmtId="0" fontId="4" fillId="4" borderId="2" xfId="0" applyFont="1" applyFill="1" applyBorder="1" applyAlignment="1">
      <alignment horizontal="center" wrapText="1"/>
    </xf>
    <xf numFmtId="0" fontId="9" fillId="0" borderId="0" xfId="0" applyFont="1" applyAlignment="1">
      <alignment horizontal="left"/>
    </xf>
    <xf numFmtId="0" fontId="8" fillId="7" borderId="3" xfId="0" applyFont="1" applyFill="1" applyBorder="1" applyAlignment="1">
      <alignment wrapText="1"/>
    </xf>
    <xf numFmtId="0" fontId="8" fillId="7" borderId="3" xfId="0" applyFont="1" applyFill="1" applyBorder="1" applyAlignment="1">
      <alignment horizontal="center"/>
    </xf>
    <xf numFmtId="0" fontId="0" fillId="0" borderId="3" xfId="0" applyFont="1" applyBorder="1" applyAlignment="1">
      <alignment wrapText="1"/>
    </xf>
    <xf numFmtId="0" fontId="0" fillId="0" borderId="3" xfId="0" applyFont="1" applyBorder="1" applyAlignment="1">
      <alignment horizontal="center"/>
    </xf>
    <xf numFmtId="0" fontId="0" fillId="0" borderId="16" xfId="0" applyFont="1" applyBorder="1" applyAlignment="1">
      <alignment horizontal="center"/>
    </xf>
    <xf numFmtId="0" fontId="0" fillId="0" borderId="0" xfId="0" applyFont="1"/>
    <xf numFmtId="0" fontId="8" fillId="7" borderId="3" xfId="0" applyFont="1" applyFill="1" applyBorder="1" applyAlignment="1">
      <alignment horizontal="center" wrapText="1"/>
    </xf>
    <xf numFmtId="0" fontId="0" fillId="0" borderId="3" xfId="0" applyFont="1" applyBorder="1" applyAlignment="1">
      <alignment horizontal="center" wrapText="1"/>
    </xf>
    <xf numFmtId="0" fontId="0" fillId="0" borderId="0" xfId="0" applyFont="1" applyAlignment="1">
      <alignment wrapText="1"/>
    </xf>
    <xf numFmtId="0" fontId="5" fillId="0" borderId="1" xfId="0" applyFont="1" applyFill="1" applyBorder="1" applyAlignment="1">
      <alignment wrapText="1"/>
    </xf>
    <xf numFmtId="0" fontId="7" fillId="6" borderId="13" xfId="0" applyFont="1" applyFill="1" applyBorder="1" applyAlignment="1">
      <alignment wrapText="1"/>
    </xf>
    <xf numFmtId="0" fontId="15" fillId="0" borderId="21" xfId="0" applyFont="1" applyBorder="1" applyAlignment="1">
      <alignment wrapText="1"/>
    </xf>
    <xf numFmtId="0" fontId="0" fillId="0" borderId="22" xfId="0" applyBorder="1" applyAlignment="1">
      <alignment wrapText="1"/>
    </xf>
    <xf numFmtId="0" fontId="0" fillId="0" borderId="23" xfId="0" applyBorder="1" applyAlignment="1">
      <alignment wrapText="1"/>
    </xf>
    <xf numFmtId="0" fontId="0" fillId="0" borderId="0" xfId="0" applyBorder="1" applyAlignment="1">
      <alignment wrapText="1"/>
    </xf>
    <xf numFmtId="0" fontId="2" fillId="0" borderId="3" xfId="0" applyFont="1" applyBorder="1"/>
    <xf numFmtId="0" fontId="11" fillId="0" borderId="3" xfId="0" applyFont="1" applyBorder="1"/>
    <xf numFmtId="0" fontId="1" fillId="0" borderId="0" xfId="0" applyFont="1"/>
    <xf numFmtId="0" fontId="17" fillId="2" borderId="15" xfId="0" applyFont="1" applyFill="1" applyBorder="1" applyAlignment="1">
      <alignment horizontal="left" wrapText="1"/>
    </xf>
    <xf numFmtId="0" fontId="17" fillId="2" borderId="3" xfId="0" applyFont="1" applyFill="1" applyBorder="1" applyAlignment="1">
      <alignment horizontal="left" wrapText="1"/>
    </xf>
    <xf numFmtId="0" fontId="12" fillId="2" borderId="4" xfId="0" applyFont="1" applyFill="1" applyBorder="1" applyAlignment="1">
      <alignment horizontal="center" wrapText="1"/>
    </xf>
    <xf numFmtId="0" fontId="18" fillId="3" borderId="15" xfId="0" applyFont="1" applyFill="1" applyBorder="1" applyAlignment="1">
      <alignment horizontal="left" wrapText="1"/>
    </xf>
    <xf numFmtId="0" fontId="18" fillId="3" borderId="3" xfId="0" applyFont="1" applyFill="1" applyBorder="1" applyAlignment="1">
      <alignment horizontal="left" wrapText="1"/>
    </xf>
    <xf numFmtId="0" fontId="19" fillId="3" borderId="3" xfId="0" applyFont="1" applyFill="1" applyBorder="1" applyAlignment="1">
      <alignment horizontal="left" wrapText="1"/>
    </xf>
    <xf numFmtId="0" fontId="19" fillId="3" borderId="3" xfId="0" applyFont="1" applyFill="1" applyBorder="1" applyAlignment="1">
      <alignment horizontal="center" wrapText="1"/>
    </xf>
    <xf numFmtId="0" fontId="20" fillId="0" borderId="15" xfId="0" applyFont="1" applyFill="1" applyBorder="1" applyAlignment="1">
      <alignment wrapText="1"/>
    </xf>
    <xf numFmtId="0" fontId="20" fillId="0" borderId="3" xfId="0" applyFont="1" applyFill="1" applyBorder="1" applyAlignment="1">
      <alignment wrapText="1"/>
    </xf>
    <xf numFmtId="0" fontId="19" fillId="0" borderId="3" xfId="0" applyFont="1" applyFill="1" applyBorder="1" applyAlignment="1">
      <alignment horizontal="left" wrapText="1"/>
    </xf>
    <xf numFmtId="0" fontId="19" fillId="0" borderId="3" xfId="0" applyFont="1" applyFill="1" applyBorder="1" applyAlignment="1">
      <alignment horizontal="center" wrapText="1"/>
    </xf>
    <xf numFmtId="0" fontId="20" fillId="3" borderId="15" xfId="0" applyFont="1" applyFill="1" applyBorder="1" applyAlignment="1">
      <alignment wrapText="1"/>
    </xf>
    <xf numFmtId="0" fontId="20" fillId="3" borderId="3" xfId="0" applyFont="1" applyFill="1" applyBorder="1" applyAlignment="1">
      <alignment wrapText="1"/>
    </xf>
    <xf numFmtId="0" fontId="20" fillId="3" borderId="3" xfId="0" applyFont="1" applyFill="1" applyBorder="1" applyAlignment="1">
      <alignment horizontal="left" wrapText="1"/>
    </xf>
    <xf numFmtId="0" fontId="18" fillId="0" borderId="15" xfId="0" applyFont="1" applyFill="1" applyBorder="1" applyAlignment="1">
      <alignment horizontal="left" wrapText="1"/>
    </xf>
    <xf numFmtId="0" fontId="18" fillId="0" borderId="3" xfId="0" applyFont="1" applyFill="1" applyBorder="1" applyAlignment="1">
      <alignment horizontal="left" wrapText="1"/>
    </xf>
    <xf numFmtId="0" fontId="20" fillId="3" borderId="3" xfId="0" applyFont="1" applyFill="1" applyBorder="1" applyAlignment="1">
      <alignment horizontal="center" wrapText="1"/>
    </xf>
    <xf numFmtId="0" fontId="20" fillId="0" borderId="3" xfId="0" applyFont="1" applyFill="1" applyBorder="1" applyAlignment="1">
      <alignment horizontal="left" wrapText="1"/>
    </xf>
    <xf numFmtId="0" fontId="20" fillId="0" borderId="3" xfId="0" applyFont="1" applyFill="1" applyBorder="1" applyAlignment="1">
      <alignment horizontal="center" wrapText="1"/>
    </xf>
    <xf numFmtId="0" fontId="20" fillId="0" borderId="0" xfId="0" applyFont="1" applyAlignment="1">
      <alignment horizontal="center" wrapText="1"/>
    </xf>
    <xf numFmtId="0" fontId="19" fillId="3" borderId="3" xfId="0" applyFont="1" applyFill="1" applyBorder="1" applyAlignment="1">
      <alignment wrapText="1"/>
    </xf>
    <xf numFmtId="0" fontId="18" fillId="3" borderId="19" xfId="0" applyFont="1" applyFill="1" applyBorder="1" applyAlignment="1">
      <alignment horizontal="left" wrapText="1"/>
    </xf>
    <xf numFmtId="0" fontId="18" fillId="3" borderId="20" xfId="0" applyFont="1" applyFill="1" applyBorder="1" applyAlignment="1">
      <alignment horizontal="left" wrapText="1"/>
    </xf>
    <xf numFmtId="0" fontId="19" fillId="3" borderId="20" xfId="0" applyFont="1" applyFill="1" applyBorder="1" applyAlignment="1">
      <alignment horizontal="left" wrapText="1"/>
    </xf>
    <xf numFmtId="0" fontId="19" fillId="3" borderId="20" xfId="0" applyFont="1" applyFill="1" applyBorder="1" applyAlignment="1">
      <alignment horizontal="center" wrapText="1"/>
    </xf>
    <xf numFmtId="0" fontId="0" fillId="0" borderId="21" xfId="0" applyBorder="1" applyAlignment="1">
      <alignment wrapText="1"/>
    </xf>
    <xf numFmtId="0" fontId="15" fillId="0" borderId="14" xfId="0" applyFont="1" applyBorder="1" applyAlignment="1">
      <alignment wrapText="1"/>
    </xf>
    <xf numFmtId="0" fontId="2" fillId="0" borderId="24" xfId="0" applyFont="1" applyFill="1" applyBorder="1" applyAlignment="1">
      <alignment horizontal="center" wrapText="1"/>
    </xf>
    <xf numFmtId="0" fontId="21" fillId="0" borderId="0" xfId="0" applyFont="1" applyAlignment="1">
      <alignment wrapText="1"/>
    </xf>
    <xf numFmtId="0" fontId="22" fillId="0" borderId="0" xfId="0" applyFont="1" applyAlignment="1"/>
    <xf numFmtId="9" fontId="0" fillId="0" borderId="0" xfId="0" applyNumberFormat="1" applyFont="1"/>
    <xf numFmtId="0" fontId="23" fillId="3" borderId="3" xfId="0" applyFont="1" applyFill="1" applyBorder="1" applyAlignment="1">
      <alignment horizontal="left" wrapText="1"/>
    </xf>
    <xf numFmtId="0" fontId="10" fillId="0" borderId="0" xfId="0" applyFont="1" applyAlignment="1">
      <alignment horizontal="left"/>
    </xf>
    <xf numFmtId="0" fontId="9" fillId="0" borderId="0" xfId="0" applyFont="1" applyAlignment="1">
      <alignment horizontal="left"/>
    </xf>
    <xf numFmtId="0" fontId="10" fillId="0" borderId="0" xfId="0" applyFont="1" applyAlignment="1">
      <alignment horizontal="left" wrapText="1"/>
    </xf>
    <xf numFmtId="0" fontId="9" fillId="0" borderId="17" xfId="0" applyFont="1" applyBorder="1" applyAlignment="1">
      <alignment horizontal="left"/>
    </xf>
    <xf numFmtId="0" fontId="9" fillId="0" borderId="18" xfId="0" applyFont="1" applyBorder="1" applyAlignment="1">
      <alignment horizontal="left"/>
    </xf>
    <xf numFmtId="0" fontId="4" fillId="4" borderId="5" xfId="0" applyFont="1" applyFill="1" applyBorder="1" applyAlignment="1">
      <alignment horizontal="center"/>
    </xf>
    <xf numFmtId="0" fontId="4" fillId="4" borderId="6" xfId="0" applyFont="1" applyFill="1" applyBorder="1" applyAlignment="1">
      <alignment horizontal="center"/>
    </xf>
    <xf numFmtId="0" fontId="4" fillId="4" borderId="2" xfId="0" applyFont="1" applyFill="1" applyBorder="1" applyAlignment="1">
      <alignment horizontal="center"/>
    </xf>
    <xf numFmtId="0" fontId="4" fillId="4" borderId="5" xfId="0" applyFont="1" applyFill="1" applyBorder="1" applyAlignment="1">
      <alignment horizontal="center" wrapText="1"/>
    </xf>
    <xf numFmtId="0" fontId="4" fillId="4" borderId="2" xfId="0" applyFont="1" applyFill="1" applyBorder="1" applyAlignment="1">
      <alignment horizontal="center" wrapText="1"/>
    </xf>
  </cellXfs>
  <cellStyles count="25">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Normal" xfId="0" builtinId="0"/>
    <cellStyle name="Percent" xfId="2" builtinId="5"/>
  </cellStyles>
  <dxfs count="46">
    <dxf>
      <font>
        <strike val="0"/>
        <outline val="0"/>
        <shadow val="0"/>
        <u val="none"/>
        <vertAlign val="baseline"/>
        <sz val="12"/>
        <name val="Calibri"/>
        <scheme val="minor"/>
      </font>
    </dxf>
    <dxf>
      <font>
        <b val="0"/>
        <i val="0"/>
        <strike val="0"/>
        <condense val="0"/>
        <extend val="0"/>
        <outline val="0"/>
        <shadow val="0"/>
        <u val="none"/>
        <vertAlign val="baseline"/>
        <sz val="12"/>
        <color rgb="FF000000"/>
        <name val="Calibri"/>
        <scheme val="minor"/>
      </font>
      <fill>
        <patternFill patternType="solid">
          <fgColor indexed="64"/>
          <bgColor theme="0" tint="-0.14999847407452621"/>
        </patternFill>
      </fill>
      <alignment horizontal="center"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rgb="FF000000"/>
        <name val="Calibri"/>
        <scheme val="minor"/>
      </font>
      <fill>
        <patternFill patternType="solid">
          <fgColor indexed="64"/>
          <bgColor theme="0" tint="-0.14999847407452621"/>
        </patternFill>
      </fill>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rgb="FF000000"/>
        <name val="Calibri"/>
        <scheme val="minor"/>
      </font>
      <fill>
        <patternFill patternType="solid">
          <fgColor indexed="64"/>
          <bgColor theme="0" tint="-0.14999847407452621"/>
        </patternFill>
      </fill>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rgb="FF000000"/>
        <name val="Calibri"/>
        <scheme val="minor"/>
      </font>
      <fill>
        <patternFill patternType="solid">
          <fgColor indexed="64"/>
          <bgColor theme="0" tint="-0.14999847407452621"/>
        </patternFill>
      </fill>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name val="Calibri"/>
        <scheme val="minor"/>
      </font>
    </dxf>
    <dxf>
      <font>
        <strike val="0"/>
        <outline val="0"/>
        <shadow val="0"/>
        <u val="none"/>
        <vertAlign val="baseline"/>
        <sz val="12"/>
        <name val="Calibri"/>
        <scheme val="minor"/>
      </font>
    </dxf>
    <dxf>
      <font>
        <b val="0"/>
        <i val="0"/>
        <strike val="0"/>
        <condense val="0"/>
        <extend val="0"/>
        <outline val="0"/>
        <shadow val="0"/>
        <u val="none"/>
        <vertAlign val="baseline"/>
        <sz val="12"/>
        <color rgb="FF000000"/>
        <name val="Calibri"/>
        <scheme val="minor"/>
      </font>
      <fill>
        <patternFill patternType="solid">
          <fgColor indexed="64"/>
          <bgColor theme="0" tint="-0.14999847407452621"/>
        </patternFill>
      </fill>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name val="Calibri"/>
        <scheme val="minor"/>
      </font>
    </dxf>
    <dxf>
      <font>
        <strike val="0"/>
        <outline val="0"/>
        <shadow val="0"/>
        <u val="none"/>
        <vertAlign val="baseline"/>
        <sz val="12"/>
        <name val="Calibri"/>
        <scheme val="minor"/>
      </font>
    </dxf>
    <dxf>
      <border outline="0">
        <left style="thin">
          <color auto="1"/>
        </left>
        <bottom style="thin">
          <color auto="1"/>
        </bottom>
      </border>
    </dxf>
    <dxf>
      <font>
        <b val="0"/>
        <i val="0"/>
        <strike val="0"/>
        <condense val="0"/>
        <extend val="0"/>
        <outline val="0"/>
        <shadow val="0"/>
        <u val="none"/>
        <vertAlign val="baseline"/>
        <sz val="12"/>
        <color rgb="FF000000"/>
        <name val="Calibri"/>
        <scheme val="minor"/>
      </font>
      <fill>
        <patternFill patternType="solid">
          <fgColor indexed="64"/>
          <bgColor theme="0" tint="-0.14999847407452621"/>
        </patternFill>
      </fill>
      <alignment horizontal="left" vertical="bottom" textRotation="0" wrapText="1" indent="0" justifyLastLine="0" shrinkToFit="0" readingOrder="0"/>
    </dxf>
    <dxf>
      <font>
        <b/>
        <i val="0"/>
        <strike val="0"/>
        <condense val="0"/>
        <extend val="0"/>
        <outline val="0"/>
        <shadow val="0"/>
        <u val="none"/>
        <vertAlign val="baseline"/>
        <sz val="12"/>
        <color rgb="FFFFFFFF"/>
        <name val="Calibri"/>
        <scheme val="minor"/>
      </font>
      <fill>
        <patternFill patternType="solid">
          <fgColor indexed="64"/>
          <bgColor rgb="FF002B52"/>
        </patternFill>
      </fill>
      <alignment horizontal="left" vertical="bottom"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alignment horizontal="general" vertical="bottom" textRotation="0" wrapText="1" indent="0" justifyLastLine="0" shrinkToFit="0" readingOrder="0"/>
      <border diagonalUp="0" diagonalDown="0" outline="0">
        <left/>
        <right/>
        <top style="thin">
          <color auto="1"/>
        </top>
        <bottom style="thin">
          <color auto="1"/>
        </bottom>
      </border>
    </dxf>
    <dxf>
      <alignment horizontal="general" vertical="bottom" textRotation="0" wrapText="1" indent="0" justifyLastLine="0" shrinkToFit="0" readingOrder="0"/>
      <border diagonalUp="0" diagonalDown="0">
        <left/>
        <right/>
        <top style="thin">
          <color auto="1"/>
        </top>
        <bottom style="thin">
          <color auto="1"/>
        </bottom>
        <vertical style="thin">
          <color indexed="64"/>
        </vertical>
        <horizontal style="thin">
          <color auto="1"/>
        </horizontal>
      </border>
    </dxf>
    <dxf>
      <border>
        <top style="thin">
          <color auto="1"/>
        </top>
      </border>
    </dxf>
    <dxf>
      <border diagonalUp="0" diagonalDown="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border>
        <bottom style="thin">
          <color auto="1"/>
        </bottom>
      </border>
    </dxf>
    <dxf>
      <font>
        <b/>
        <i val="0"/>
        <strike val="0"/>
        <condense val="0"/>
        <extend val="0"/>
        <outline val="0"/>
        <shadow val="0"/>
        <u val="none"/>
        <vertAlign val="baseline"/>
        <sz val="14"/>
        <color auto="1"/>
        <name val="Calibri"/>
        <scheme val="minor"/>
      </font>
      <alignment horizontal="general"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auto="1"/>
        </horizontal>
      </border>
    </dxf>
    <dxf>
      <alignment horizontal="general" vertical="bottom" textRotation="0" wrapText="1" indent="0" justifyLastLine="0" shrinkToFit="0" readingOrder="0"/>
      <border diagonalUp="0" diagonalDown="0" outline="0">
        <left/>
        <right/>
        <top style="thin">
          <color auto="1"/>
        </top>
        <bottom style="thin">
          <color auto="1"/>
        </bottom>
      </border>
    </dxf>
    <dxf>
      <alignment horizontal="general" vertical="bottom" textRotation="0" wrapText="1" indent="0" justifyLastLine="0" shrinkToFit="0" readingOrder="0"/>
      <border diagonalUp="0" diagonalDown="0">
        <left/>
        <right/>
        <top style="thin">
          <color auto="1"/>
        </top>
        <bottom style="thin">
          <color auto="1"/>
        </bottom>
        <vertical style="thin">
          <color indexed="64"/>
        </vertical>
        <horizontal style="thin">
          <color auto="1"/>
        </horizontal>
      </border>
    </dxf>
    <dxf>
      <border>
        <top style="thin">
          <color auto="1"/>
        </top>
      </border>
    </dxf>
    <dxf>
      <border diagonalUp="0" diagonalDown="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border>
        <bottom style="thin">
          <color auto="1"/>
        </bottom>
      </border>
    </dxf>
    <dxf>
      <font>
        <b/>
        <i val="0"/>
        <strike val="0"/>
        <condense val="0"/>
        <extend val="0"/>
        <outline val="0"/>
        <shadow val="0"/>
        <u val="none"/>
        <vertAlign val="baseline"/>
        <sz val="14"/>
        <color auto="1"/>
        <name val="Calibri"/>
        <scheme val="minor"/>
      </font>
      <alignment horizontal="general"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auto="1"/>
        </horizontal>
      </border>
    </dxf>
    <dxf>
      <alignment horizontal="general" vertical="bottom" textRotation="0" wrapText="1" indent="0" justifyLastLine="0" shrinkToFit="0" readingOrder="0"/>
      <border diagonalUp="0" diagonalDown="0" outline="0">
        <left/>
        <right/>
        <top style="thin">
          <color auto="1"/>
        </top>
        <bottom style="thin">
          <color auto="1"/>
        </bottom>
      </border>
    </dxf>
    <dxf>
      <alignment horizontal="general" vertical="bottom" textRotation="0" wrapText="1" indent="0" justifyLastLine="0" shrinkToFit="0" readingOrder="0"/>
      <border diagonalUp="0" diagonalDown="0">
        <left/>
        <right/>
        <top style="thin">
          <color auto="1"/>
        </top>
        <bottom style="thin">
          <color auto="1"/>
        </bottom>
        <vertical style="thin">
          <color indexed="64"/>
        </vertical>
        <horizontal style="thin">
          <color auto="1"/>
        </horizontal>
      </border>
    </dxf>
    <dxf>
      <border>
        <top style="thin">
          <color auto="1"/>
        </top>
      </border>
    </dxf>
    <dxf>
      <border diagonalUp="0" diagonalDown="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border>
        <bottom style="thin">
          <color auto="1"/>
        </bottom>
      </border>
    </dxf>
    <dxf>
      <font>
        <b/>
        <i val="0"/>
        <strike val="0"/>
        <condense val="0"/>
        <extend val="0"/>
        <outline val="0"/>
        <shadow val="0"/>
        <u val="none"/>
        <vertAlign val="baseline"/>
        <sz val="14"/>
        <color auto="1"/>
        <name val="Calibri"/>
        <scheme val="minor"/>
      </font>
      <alignment horizontal="general"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auto="1"/>
        </horizontal>
      </border>
    </dxf>
    <dxf>
      <alignment horizontal="general" vertical="bottom" textRotation="0" wrapText="1" justifyLastLine="0" shrinkToFit="0"/>
      <border diagonalUp="0" diagonalDown="0" outline="0">
        <left/>
        <right/>
        <top style="thin">
          <color indexed="64"/>
        </top>
        <bottom style="thin">
          <color indexed="64"/>
        </bottom>
      </border>
    </dxf>
    <dxf>
      <alignment horizontal="general" vertical="bottom" textRotation="0" wrapText="1" justifyLastLine="0" shrinkToFit="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general" vertical="bottom" textRotation="0" wrapText="1" justifyLastLine="0" shrinkToFit="0"/>
    </dxf>
    <dxf>
      <border>
        <bottom style="thin">
          <color indexed="64"/>
        </bottom>
      </border>
    </dxf>
    <dxf>
      <font>
        <b/>
        <i val="0"/>
        <strike val="0"/>
        <condense val="0"/>
        <extend val="0"/>
        <outline val="0"/>
        <shadow val="0"/>
        <u val="none"/>
        <vertAlign val="baseline"/>
        <sz val="14"/>
        <color auto="1"/>
        <name val="Calibri"/>
        <scheme val="minor"/>
      </font>
      <alignment horizontal="general" vertical="bottom" textRotation="0" wrapText="1" justifyLastLine="0" shrinkToFit="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A3:B6" totalsRowShown="0" headerRowDxfId="45" dataDxfId="43" headerRowBorderDxfId="44" tableBorderDxfId="42" totalsRowBorderDxfId="41">
  <tableColumns count="2">
    <tableColumn id="1" xr3:uid="{00000000-0010-0000-0000-000001000000}" name="General Question" dataDxfId="40"/>
    <tableColumn id="2" xr3:uid="{00000000-0010-0000-0000-000002000000}" name="Response" dataDxfId="39"/>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e4" displayName="Table4" ref="A8:B9" totalsRowShown="0" headerRowDxfId="38" dataDxfId="36" headerRowBorderDxfId="37" tableBorderDxfId="35" totalsRowBorderDxfId="34">
  <tableColumns count="2">
    <tableColumn id="1" xr3:uid="{00000000-0010-0000-0100-000001000000}" name="Questions for the independent software vendor" dataDxfId="33"/>
    <tableColumn id="2" xr3:uid="{00000000-0010-0000-0100-000002000000}" name="Response" dataDxfId="32"/>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5" displayName="Table5" ref="A17:B22" totalsRowShown="0" headerRowDxfId="31" dataDxfId="29" headerRowBorderDxfId="30" tableBorderDxfId="28" totalsRowBorderDxfId="27">
  <tableColumns count="2">
    <tableColumn id="1" xr3:uid="{00000000-0010-0000-0200-000001000000}" name="Questions for IT" dataDxfId="26"/>
    <tableColumn id="2" xr3:uid="{00000000-0010-0000-0200-000002000000}" name="Response" dataDxfId="25"/>
  </tableColumns>
  <tableStyleInfo name="TableStyleLight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6" displayName="Table6" ref="A11:B15" totalsRowShown="0" headerRowDxfId="24" dataDxfId="22" headerRowBorderDxfId="23" tableBorderDxfId="21" totalsRowBorderDxfId="20">
  <tableColumns count="2">
    <tableColumn id="1" xr3:uid="{00000000-0010-0000-0300-000001000000}" name="Questions for builders of embedded and cyber-physical systems" dataDxfId="19"/>
    <tableColumn id="2" xr3:uid="{00000000-0010-0000-0300-000002000000}" name="Response" dataDxfId="18"/>
  </tableColumns>
  <tableStyleInfo name="TableStyleLight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Table9" displayName="Table9" ref="A12:B15" headerRowCount="0" totalsRowShown="0" dataDxfId="17">
  <tableColumns count="2">
    <tableColumn id="1" xr3:uid="{00000000-0010-0000-0700-000001000000}" name="Column1" headerRowDxfId="16" dataDxfId="15"/>
    <tableColumn id="2" xr3:uid="{00000000-0010-0000-0700-000002000000}" name="Column2" headerRowDxfId="14" dataDxfId="1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Table10" displayName="Table10" ref="A1:J20" totalsRowShown="0" headerRowDxfId="12" dataDxfId="11" tableBorderDxfId="10">
  <tableColumns count="10">
    <tableColumn id="1" xr3:uid="{00000000-0010-0000-0800-000001000000}" name="#" dataDxfId="9"/>
    <tableColumn id="2" xr3:uid="{00000000-0010-0000-0800-000002000000}" name="Metric" dataDxfId="8"/>
    <tableColumn id="3" xr3:uid="{00000000-0010-0000-0800-000003000000}" name="Metrics Used" dataDxfId="7"/>
    <tableColumn id="4" xr3:uid="{00000000-0010-0000-0800-000004000000}" name="Metric Description" dataDxfId="6"/>
    <tableColumn id="5" xr3:uid="{00000000-0010-0000-0800-000005000000}" name="Metric Definition" dataDxfId="5"/>
    <tableColumn id="6" xr3:uid="{00000000-0010-0000-0800-000006000000}" name="Currently Reporting?" dataDxfId="4"/>
    <tableColumn id="7" xr3:uid="{00000000-0010-0000-0800-000007000000}" name="Data Source" dataDxfId="3"/>
    <tableColumn id="8" xr3:uid="{00000000-0010-0000-0800-000008000000}" name="Scoring " dataDxfId="2"/>
    <tableColumn id="9" xr3:uid="{00000000-0010-0000-0800-000009000000}" name="Computation Level" dataDxfId="1"/>
    <tableColumn id="10" xr3:uid="{00000000-0010-0000-0800-00000A000000}" name="Metric Definition2"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1" Type="http://schemas.openxmlformats.org/officeDocument/2006/relationships/table" Target="../tables/table5.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62"/>
  <sheetViews>
    <sheetView tabSelected="1" workbookViewId="0">
      <selection activeCell="E57" sqref="E57"/>
    </sheetView>
  </sheetViews>
  <sheetFormatPr defaultColWidth="8.77734375" defaultRowHeight="14.4" x14ac:dyDescent="0.3"/>
  <cols>
    <col min="1" max="1" width="99.33203125" customWidth="1"/>
    <col min="2" max="2" width="112.6640625" customWidth="1"/>
    <col min="3" max="3" width="47.33203125" customWidth="1"/>
  </cols>
  <sheetData>
    <row r="1" spans="1:38" ht="25.8" x14ac:dyDescent="0.5">
      <c r="A1" s="31" t="s">
        <v>190</v>
      </c>
    </row>
    <row r="2" spans="1:38" ht="21" x14ac:dyDescent="0.4">
      <c r="A2" s="78" t="s">
        <v>214</v>
      </c>
    </row>
    <row r="3" spans="1:38" ht="21" x14ac:dyDescent="0.4">
      <c r="A3" s="79" t="s">
        <v>213</v>
      </c>
    </row>
    <row r="5" spans="1:38" x14ac:dyDescent="0.3">
      <c r="A5" s="32" t="s">
        <v>24</v>
      </c>
      <c r="B5" s="33" t="s">
        <v>36</v>
      </c>
      <c r="AL5">
        <v>1</v>
      </c>
    </row>
    <row r="6" spans="1:38" x14ac:dyDescent="0.3">
      <c r="A6" s="34" t="s">
        <v>25</v>
      </c>
      <c r="B6" s="35"/>
      <c r="AL6">
        <v>0</v>
      </c>
    </row>
    <row r="7" spans="1:38" x14ac:dyDescent="0.3">
      <c r="A7" s="34" t="s">
        <v>26</v>
      </c>
      <c r="B7" s="35"/>
    </row>
    <row r="8" spans="1:38" x14ac:dyDescent="0.3">
      <c r="A8" s="34" t="s">
        <v>27</v>
      </c>
      <c r="B8" s="39"/>
    </row>
    <row r="9" spans="1:38" x14ac:dyDescent="0.3">
      <c r="A9" s="34" t="s">
        <v>28</v>
      </c>
      <c r="B9" s="35"/>
    </row>
    <row r="10" spans="1:38" x14ac:dyDescent="0.3">
      <c r="A10" s="34" t="s">
        <v>29</v>
      </c>
      <c r="B10" s="35"/>
    </row>
    <row r="11" spans="1:38" x14ac:dyDescent="0.3">
      <c r="A11" s="34" t="s">
        <v>30</v>
      </c>
      <c r="B11" s="35"/>
    </row>
    <row r="12" spans="1:38" x14ac:dyDescent="0.3">
      <c r="A12" s="34" t="s">
        <v>31</v>
      </c>
      <c r="B12" s="35"/>
    </row>
    <row r="13" spans="1:38" x14ac:dyDescent="0.3">
      <c r="A13" s="34" t="s">
        <v>32</v>
      </c>
      <c r="B13" s="35"/>
    </row>
    <row r="14" spans="1:38" x14ac:dyDescent="0.3">
      <c r="A14" s="34" t="s">
        <v>33</v>
      </c>
      <c r="B14" s="39"/>
    </row>
    <row r="15" spans="1:38" x14ac:dyDescent="0.3">
      <c r="A15" s="34" t="s">
        <v>34</v>
      </c>
      <c r="B15" s="35"/>
    </row>
    <row r="16" spans="1:38" x14ac:dyDescent="0.3">
      <c r="A16" s="34" t="s">
        <v>35</v>
      </c>
      <c r="B16" s="39"/>
    </row>
    <row r="19" spans="1:3" x14ac:dyDescent="0.3">
      <c r="A19" s="32" t="s">
        <v>24</v>
      </c>
      <c r="B19" s="33" t="s">
        <v>188</v>
      </c>
      <c r="C19" s="33" t="s">
        <v>71</v>
      </c>
    </row>
    <row r="20" spans="1:3" x14ac:dyDescent="0.3">
      <c r="A20" s="34" t="s">
        <v>37</v>
      </c>
      <c r="B20" s="36"/>
      <c r="C20" s="39"/>
    </row>
    <row r="21" spans="1:3" ht="28.8" x14ac:dyDescent="0.3">
      <c r="A21" s="34" t="s">
        <v>69</v>
      </c>
      <c r="B21" s="36"/>
      <c r="C21" s="39"/>
    </row>
    <row r="22" spans="1:3" x14ac:dyDescent="0.3">
      <c r="A22" s="34" t="s">
        <v>38</v>
      </c>
      <c r="B22" s="36"/>
      <c r="C22" s="39"/>
    </row>
    <row r="23" spans="1:3" x14ac:dyDescent="0.3">
      <c r="A23" s="34" t="s">
        <v>200</v>
      </c>
      <c r="B23" s="36"/>
      <c r="C23" s="39"/>
    </row>
    <row r="24" spans="1:3" x14ac:dyDescent="0.3">
      <c r="A24" s="34" t="s">
        <v>39</v>
      </c>
      <c r="B24" s="36"/>
      <c r="C24" s="39"/>
    </row>
    <row r="25" spans="1:3" x14ac:dyDescent="0.3">
      <c r="A25" s="34" t="s">
        <v>40</v>
      </c>
      <c r="B25" s="36"/>
      <c r="C25" s="35"/>
    </row>
    <row r="26" spans="1:3" x14ac:dyDescent="0.3">
      <c r="A26" s="34" t="s">
        <v>41</v>
      </c>
      <c r="B26" s="36"/>
      <c r="C26" s="39"/>
    </row>
    <row r="27" spans="1:3" x14ac:dyDescent="0.3">
      <c r="A27" s="34" t="s">
        <v>42</v>
      </c>
      <c r="B27" s="36"/>
      <c r="C27" s="39"/>
    </row>
    <row r="28" spans="1:3" ht="28.8" x14ac:dyDescent="0.3">
      <c r="A28" s="34" t="s">
        <v>199</v>
      </c>
      <c r="B28" s="36"/>
      <c r="C28" s="39"/>
    </row>
    <row r="29" spans="1:3" x14ac:dyDescent="0.3">
      <c r="A29" s="34" t="s">
        <v>43</v>
      </c>
      <c r="B29" s="36"/>
      <c r="C29" s="35"/>
    </row>
    <row r="30" spans="1:3" x14ac:dyDescent="0.3">
      <c r="A30" s="34" t="s">
        <v>44</v>
      </c>
      <c r="B30" s="36"/>
      <c r="C30" s="39"/>
    </row>
    <row r="31" spans="1:3" x14ac:dyDescent="0.3">
      <c r="A31" s="34" t="s">
        <v>45</v>
      </c>
      <c r="B31" s="36"/>
      <c r="C31" s="39"/>
    </row>
    <row r="32" spans="1:3" x14ac:dyDescent="0.3">
      <c r="A32" s="34" t="s">
        <v>198</v>
      </c>
      <c r="B32" s="36"/>
      <c r="C32" s="39"/>
    </row>
    <row r="33" spans="1:3" x14ac:dyDescent="0.3">
      <c r="A33" s="34" t="s">
        <v>46</v>
      </c>
      <c r="B33" s="36"/>
      <c r="C33" s="39"/>
    </row>
    <row r="34" spans="1:3" x14ac:dyDescent="0.3">
      <c r="A34" s="34" t="s">
        <v>197</v>
      </c>
      <c r="B34" s="36"/>
      <c r="C34" s="39"/>
    </row>
    <row r="35" spans="1:3" x14ac:dyDescent="0.3">
      <c r="A35" s="34" t="s">
        <v>47</v>
      </c>
      <c r="B35" s="36"/>
      <c r="C35" s="39"/>
    </row>
    <row r="36" spans="1:3" x14ac:dyDescent="0.3">
      <c r="A36" s="34" t="s">
        <v>48</v>
      </c>
      <c r="B36" s="36"/>
      <c r="C36" s="39"/>
    </row>
    <row r="37" spans="1:3" x14ac:dyDescent="0.3">
      <c r="A37" s="34" t="s">
        <v>49</v>
      </c>
      <c r="B37" s="36"/>
      <c r="C37" s="39"/>
    </row>
    <row r="38" spans="1:3" x14ac:dyDescent="0.3">
      <c r="A38" s="34" t="s">
        <v>50</v>
      </c>
      <c r="B38" s="36"/>
      <c r="C38" s="39"/>
    </row>
    <row r="39" spans="1:3" x14ac:dyDescent="0.3">
      <c r="A39" s="34" t="s">
        <v>196</v>
      </c>
      <c r="B39" s="36"/>
      <c r="C39" s="35"/>
    </row>
    <row r="40" spans="1:3" x14ac:dyDescent="0.3">
      <c r="A40" s="34" t="s">
        <v>51</v>
      </c>
      <c r="B40" s="36"/>
      <c r="C40" s="39"/>
    </row>
    <row r="41" spans="1:3" x14ac:dyDescent="0.3">
      <c r="A41" s="34" t="s">
        <v>195</v>
      </c>
      <c r="B41" s="36"/>
      <c r="C41" s="35"/>
    </row>
    <row r="42" spans="1:3" x14ac:dyDescent="0.3">
      <c r="A42" s="34" t="s">
        <v>52</v>
      </c>
      <c r="B42" s="36"/>
      <c r="C42" s="35"/>
    </row>
    <row r="43" spans="1:3" x14ac:dyDescent="0.3">
      <c r="A43" s="34" t="s">
        <v>53</v>
      </c>
      <c r="B43" s="36"/>
      <c r="C43" s="35"/>
    </row>
    <row r="44" spans="1:3" x14ac:dyDescent="0.3">
      <c r="A44" s="34" t="s">
        <v>54</v>
      </c>
      <c r="B44" s="36"/>
      <c r="C44" s="35"/>
    </row>
    <row r="45" spans="1:3" x14ac:dyDescent="0.3">
      <c r="A45" s="34" t="s">
        <v>55</v>
      </c>
      <c r="B45" s="36"/>
      <c r="C45" s="35"/>
    </row>
    <row r="46" spans="1:3" x14ac:dyDescent="0.3">
      <c r="A46" s="34" t="s">
        <v>56</v>
      </c>
      <c r="B46" s="36"/>
      <c r="C46" s="39"/>
    </row>
    <row r="47" spans="1:3" x14ac:dyDescent="0.3">
      <c r="A47" s="34" t="s">
        <v>194</v>
      </c>
      <c r="B47" s="36"/>
      <c r="C47" s="39"/>
    </row>
    <row r="48" spans="1:3" x14ac:dyDescent="0.3">
      <c r="A48" s="34" t="s">
        <v>57</v>
      </c>
      <c r="B48" s="36"/>
      <c r="C48" s="39"/>
    </row>
    <row r="49" spans="1:3" x14ac:dyDescent="0.3">
      <c r="A49" s="34" t="s">
        <v>58</v>
      </c>
      <c r="B49" s="36"/>
      <c r="C49" s="35"/>
    </row>
    <row r="50" spans="1:3" x14ac:dyDescent="0.3">
      <c r="A50" s="34" t="s">
        <v>193</v>
      </c>
      <c r="B50" s="36"/>
      <c r="C50" s="39"/>
    </row>
    <row r="51" spans="1:3" x14ac:dyDescent="0.3">
      <c r="A51" s="34" t="s">
        <v>59</v>
      </c>
      <c r="B51" s="36"/>
      <c r="C51" s="39"/>
    </row>
    <row r="52" spans="1:3" x14ac:dyDescent="0.3">
      <c r="A52" s="34" t="s">
        <v>60</v>
      </c>
      <c r="B52" s="36"/>
      <c r="C52" s="39"/>
    </row>
    <row r="53" spans="1:3" x14ac:dyDescent="0.3">
      <c r="A53" s="34" t="s">
        <v>61</v>
      </c>
      <c r="B53" s="36"/>
      <c r="C53" s="35"/>
    </row>
    <row r="54" spans="1:3" x14ac:dyDescent="0.3">
      <c r="A54" s="34" t="s">
        <v>62</v>
      </c>
      <c r="B54" s="36"/>
      <c r="C54" s="35"/>
    </row>
    <row r="55" spans="1:3" x14ac:dyDescent="0.3">
      <c r="A55" s="34" t="s">
        <v>63</v>
      </c>
      <c r="B55" s="36"/>
      <c r="C55" s="35"/>
    </row>
    <row r="56" spans="1:3" x14ac:dyDescent="0.3">
      <c r="A56" s="34" t="s">
        <v>64</v>
      </c>
      <c r="B56" s="36"/>
      <c r="C56" s="39"/>
    </row>
    <row r="57" spans="1:3" x14ac:dyDescent="0.3">
      <c r="A57" s="34" t="s">
        <v>65</v>
      </c>
      <c r="B57" s="36"/>
      <c r="C57" s="35"/>
    </row>
    <row r="58" spans="1:3" x14ac:dyDescent="0.3">
      <c r="A58" s="34" t="s">
        <v>66</v>
      </c>
      <c r="B58" s="36"/>
      <c r="C58" s="39"/>
    </row>
    <row r="59" spans="1:3" x14ac:dyDescent="0.3">
      <c r="A59" s="34" t="s">
        <v>67</v>
      </c>
      <c r="B59" s="36"/>
      <c r="C59" s="35"/>
    </row>
    <row r="60" spans="1:3" x14ac:dyDescent="0.3">
      <c r="A60" s="34" t="s">
        <v>68</v>
      </c>
      <c r="B60" s="36"/>
      <c r="C60" s="39"/>
    </row>
    <row r="61" spans="1:3" x14ac:dyDescent="0.3">
      <c r="A61" s="34" t="s">
        <v>187</v>
      </c>
      <c r="B61" s="36"/>
      <c r="C61" s="39"/>
    </row>
    <row r="62" spans="1:3" x14ac:dyDescent="0.3">
      <c r="A62" s="1" t="s">
        <v>70</v>
      </c>
      <c r="B62" s="1">
        <f>SUM(B20:B61)</f>
        <v>0</v>
      </c>
      <c r="C62" s="77">
        <v>0</v>
      </c>
    </row>
  </sheetData>
  <dataValidations count="1">
    <dataValidation type="list" allowBlank="1" showInputMessage="1" showErrorMessage="1" sqref="B20:B61" xr:uid="{00000000-0002-0000-0000-000000000000}">
      <formula1>$AL$5:$AL$6</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9"/>
  <sheetViews>
    <sheetView workbookViewId="0">
      <selection activeCell="A2" sqref="A2"/>
    </sheetView>
  </sheetViews>
  <sheetFormatPr defaultColWidth="8.77734375" defaultRowHeight="14.4" x14ac:dyDescent="0.3"/>
  <cols>
    <col min="1" max="1" width="45.6640625" customWidth="1"/>
    <col min="2" max="2" width="26" customWidth="1"/>
    <col min="3" max="3" width="9.6640625" bestFit="1" customWidth="1"/>
    <col min="4" max="4" width="12.77734375" customWidth="1"/>
    <col min="5" max="5" width="14.77734375" customWidth="1"/>
    <col min="6" max="6" width="14.6640625" style="2" customWidth="1"/>
    <col min="7" max="7" width="32.6640625" customWidth="1"/>
    <col min="8" max="8" width="19.6640625" customWidth="1"/>
    <col min="9" max="9" width="20.21875" customWidth="1"/>
    <col min="10" max="10" width="16.44140625" customWidth="1"/>
  </cols>
  <sheetData>
    <row r="1" spans="1:40" ht="25.8" x14ac:dyDescent="0.5">
      <c r="A1" s="82" t="s">
        <v>203</v>
      </c>
      <c r="B1" s="83"/>
      <c r="C1" s="83"/>
      <c r="D1" s="83"/>
      <c r="E1" s="83"/>
    </row>
    <row r="2" spans="1:40" x14ac:dyDescent="0.3">
      <c r="A2" s="1"/>
    </row>
    <row r="3" spans="1:40" x14ac:dyDescent="0.3">
      <c r="AM3" t="s">
        <v>90</v>
      </c>
      <c r="AN3">
        <v>1</v>
      </c>
    </row>
    <row r="4" spans="1:40" ht="57.6" x14ac:dyDescent="0.3">
      <c r="A4" s="32" t="s">
        <v>201</v>
      </c>
      <c r="B4" s="33" t="s">
        <v>191</v>
      </c>
      <c r="C4" s="33" t="s">
        <v>77</v>
      </c>
      <c r="D4" s="32" t="s">
        <v>75</v>
      </c>
      <c r="E4" s="33" t="s">
        <v>72</v>
      </c>
      <c r="F4" s="38" t="s">
        <v>73</v>
      </c>
      <c r="G4" s="33" t="s">
        <v>76</v>
      </c>
      <c r="H4" s="38" t="s">
        <v>192</v>
      </c>
      <c r="I4" s="32" t="s">
        <v>74</v>
      </c>
      <c r="J4" s="38" t="s">
        <v>202</v>
      </c>
      <c r="AM4" t="s">
        <v>123</v>
      </c>
      <c r="AN4">
        <v>2</v>
      </c>
    </row>
    <row r="5" spans="1:40" x14ac:dyDescent="0.3">
      <c r="A5" s="34"/>
      <c r="B5" s="39"/>
      <c r="C5" s="39"/>
      <c r="D5" s="34"/>
      <c r="E5" s="39"/>
      <c r="F5" s="39"/>
      <c r="G5" s="39"/>
      <c r="H5" s="35"/>
      <c r="I5" s="34"/>
      <c r="J5" s="39"/>
      <c r="AN5">
        <v>3</v>
      </c>
    </row>
    <row r="6" spans="1:40" x14ac:dyDescent="0.3">
      <c r="A6" s="34"/>
      <c r="B6" s="39"/>
      <c r="C6" s="39"/>
      <c r="D6" s="34"/>
      <c r="E6" s="39"/>
      <c r="F6" s="39"/>
      <c r="G6" s="39"/>
      <c r="H6" s="35"/>
      <c r="I6" s="34"/>
      <c r="J6" s="39"/>
      <c r="AN6">
        <v>4</v>
      </c>
    </row>
    <row r="7" spans="1:40" x14ac:dyDescent="0.3">
      <c r="A7" s="34"/>
      <c r="B7" s="39"/>
      <c r="C7" s="39"/>
      <c r="D7" s="34"/>
      <c r="E7" s="39"/>
      <c r="F7" s="39"/>
      <c r="G7" s="39"/>
      <c r="H7" s="35"/>
      <c r="I7" s="34"/>
      <c r="J7" s="39"/>
      <c r="AN7">
        <v>5</v>
      </c>
    </row>
    <row r="8" spans="1:40" x14ac:dyDescent="0.3">
      <c r="A8" s="34"/>
      <c r="B8" s="39"/>
      <c r="C8" s="39"/>
      <c r="D8" s="34"/>
      <c r="E8" s="39"/>
      <c r="F8" s="39"/>
      <c r="G8" s="39"/>
      <c r="H8" s="35"/>
      <c r="I8" s="34"/>
      <c r="J8" s="39"/>
    </row>
    <row r="9" spans="1:40" x14ac:dyDescent="0.3">
      <c r="A9" s="34"/>
      <c r="B9" s="39"/>
      <c r="C9" s="39"/>
      <c r="D9" s="34"/>
      <c r="E9" s="39"/>
      <c r="F9" s="39"/>
      <c r="G9" s="39"/>
      <c r="H9" s="35"/>
      <c r="I9" s="34"/>
      <c r="J9" s="39"/>
    </row>
  </sheetData>
  <mergeCells count="1">
    <mergeCell ref="A1:E1"/>
  </mergeCells>
  <dataValidations count="2">
    <dataValidation type="list" allowBlank="1" showInputMessage="1" showErrorMessage="1" sqref="F5:F9" xr:uid="{00000000-0002-0000-0100-000000000000}">
      <formula1>$AM$3:$AM$4</formula1>
    </dataValidation>
    <dataValidation type="list" allowBlank="1" showInputMessage="1" showErrorMessage="1" sqref="I5:I9" xr:uid="{00000000-0002-0000-0100-000001000000}">
      <formula1>$AN$3:$AN$7</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2"/>
  <sheetViews>
    <sheetView topLeftCell="A7" workbookViewId="0">
      <selection activeCell="B22" sqref="B22"/>
    </sheetView>
  </sheetViews>
  <sheetFormatPr defaultColWidth="8.77734375" defaultRowHeight="14.4" x14ac:dyDescent="0.3"/>
  <cols>
    <col min="1" max="1" width="71.33203125" style="2" customWidth="1"/>
    <col min="2" max="2" width="63.6640625" style="2" customWidth="1"/>
  </cols>
  <sheetData>
    <row r="1" spans="1:2" ht="25.8" x14ac:dyDescent="0.5">
      <c r="A1" s="84" t="s">
        <v>17</v>
      </c>
      <c r="B1" s="84"/>
    </row>
    <row r="3" spans="1:2" ht="18" x14ac:dyDescent="0.35">
      <c r="A3" s="43" t="s">
        <v>0</v>
      </c>
      <c r="B3" s="76" t="s">
        <v>36</v>
      </c>
    </row>
    <row r="4" spans="1:2" ht="28.8" x14ac:dyDescent="0.3">
      <c r="A4" s="44" t="s">
        <v>1</v>
      </c>
      <c r="B4" s="75" t="s">
        <v>208</v>
      </c>
    </row>
    <row r="5" spans="1:2" x14ac:dyDescent="0.3">
      <c r="A5" s="44" t="s">
        <v>2</v>
      </c>
      <c r="B5" s="44" t="s">
        <v>209</v>
      </c>
    </row>
    <row r="6" spans="1:2" ht="28.8" x14ac:dyDescent="0.3">
      <c r="A6" s="45" t="s">
        <v>3</v>
      </c>
      <c r="B6" s="45" t="s">
        <v>211</v>
      </c>
    </row>
    <row r="7" spans="1:2" x14ac:dyDescent="0.3">
      <c r="A7" s="46"/>
    </row>
    <row r="8" spans="1:2" ht="18" x14ac:dyDescent="0.35">
      <c r="A8" s="43" t="s">
        <v>4</v>
      </c>
      <c r="B8" s="76" t="s">
        <v>36</v>
      </c>
    </row>
    <row r="9" spans="1:2" x14ac:dyDescent="0.3">
      <c r="A9" s="45" t="s">
        <v>5</v>
      </c>
      <c r="B9" s="46"/>
    </row>
    <row r="11" spans="1:2" ht="18" x14ac:dyDescent="0.35">
      <c r="A11" s="43" t="s">
        <v>6</v>
      </c>
      <c r="B11" s="76" t="s">
        <v>36</v>
      </c>
    </row>
    <row r="12" spans="1:2" x14ac:dyDescent="0.3">
      <c r="A12" s="44" t="s">
        <v>7</v>
      </c>
      <c r="B12" s="75"/>
    </row>
    <row r="13" spans="1:2" x14ac:dyDescent="0.3">
      <c r="A13" s="44" t="s">
        <v>8</v>
      </c>
      <c r="B13" s="75"/>
    </row>
    <row r="14" spans="1:2" x14ac:dyDescent="0.3">
      <c r="A14" s="44" t="s">
        <v>9</v>
      </c>
      <c r="B14" s="75"/>
    </row>
    <row r="15" spans="1:2" x14ac:dyDescent="0.3">
      <c r="A15" s="45" t="s">
        <v>10</v>
      </c>
      <c r="B15" s="75"/>
    </row>
    <row r="17" spans="1:2" ht="18" x14ac:dyDescent="0.35">
      <c r="A17" s="43" t="s">
        <v>11</v>
      </c>
      <c r="B17" s="76" t="s">
        <v>36</v>
      </c>
    </row>
    <row r="18" spans="1:2" x14ac:dyDescent="0.3">
      <c r="A18" s="44" t="s">
        <v>12</v>
      </c>
      <c r="B18" s="75"/>
    </row>
    <row r="19" spans="1:2" x14ac:dyDescent="0.3">
      <c r="A19" s="44" t="s">
        <v>13</v>
      </c>
      <c r="B19" s="44"/>
    </row>
    <row r="20" spans="1:2" x14ac:dyDescent="0.3">
      <c r="A20" s="44" t="s">
        <v>15</v>
      </c>
      <c r="B20" s="44"/>
    </row>
    <row r="21" spans="1:2" x14ac:dyDescent="0.3">
      <c r="A21" s="44" t="s">
        <v>14</v>
      </c>
      <c r="B21" s="44"/>
    </row>
    <row r="22" spans="1:2" x14ac:dyDescent="0.3">
      <c r="A22" s="45" t="s">
        <v>16</v>
      </c>
      <c r="B22" s="45"/>
    </row>
  </sheetData>
  <mergeCells count="1">
    <mergeCell ref="A1:B1"/>
  </mergeCells>
  <pageMargins left="0.7" right="0.7" top="0.75" bottom="0.75" header="0.3" footer="0.3"/>
  <pageSetup orientation="portrait" horizontalDpi="4294967292" verticalDpi="4294967292"/>
  <tableParts count="4">
    <tablePart r:id="rId1"/>
    <tablePart r:id="rId2"/>
    <tablePart r:id="rId3"/>
    <tablePart r:id="rId4"/>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B12"/>
  <sheetViews>
    <sheetView workbookViewId="0">
      <selection activeCell="A10" sqref="A10"/>
    </sheetView>
  </sheetViews>
  <sheetFormatPr defaultColWidth="8.77734375" defaultRowHeight="14.4" x14ac:dyDescent="0.3"/>
  <cols>
    <col min="1" max="1" width="21.88671875" style="37" customWidth="1"/>
    <col min="2" max="2" width="117.44140625" style="37" bestFit="1" customWidth="1"/>
    <col min="3" max="16384" width="8.77734375" style="37"/>
  </cols>
  <sheetData>
    <row r="3" spans="1:2" x14ac:dyDescent="0.3">
      <c r="A3" s="47" t="s">
        <v>215</v>
      </c>
      <c r="B3" s="48"/>
    </row>
    <row r="4" spans="1:2" x14ac:dyDescent="0.3">
      <c r="A4" s="47" t="s">
        <v>18</v>
      </c>
      <c r="B4" s="48"/>
    </row>
    <row r="5" spans="1:2" x14ac:dyDescent="0.3">
      <c r="A5" s="47" t="s">
        <v>19</v>
      </c>
      <c r="B5" s="48"/>
    </row>
    <row r="6" spans="1:2" x14ac:dyDescent="0.3">
      <c r="A6" s="47" t="s">
        <v>20</v>
      </c>
      <c r="B6" s="48"/>
    </row>
    <row r="7" spans="1:2" x14ac:dyDescent="0.3">
      <c r="A7" s="47" t="s">
        <v>21</v>
      </c>
      <c r="B7" s="48"/>
    </row>
    <row r="8" spans="1:2" x14ac:dyDescent="0.3">
      <c r="A8" s="47" t="s">
        <v>22</v>
      </c>
      <c r="B8" s="48"/>
    </row>
    <row r="9" spans="1:2" x14ac:dyDescent="0.3">
      <c r="A9" s="47" t="s">
        <v>23</v>
      </c>
      <c r="B9" s="48"/>
    </row>
    <row r="11" spans="1:2" x14ac:dyDescent="0.3">
      <c r="A11"/>
      <c r="B11"/>
    </row>
    <row r="12" spans="1:2" x14ac:dyDescent="0.3">
      <c r="A12" s="1" t="s">
        <v>212</v>
      </c>
    </row>
  </sheetData>
  <pageMargins left="0.7" right="0.7" top="0.75" bottom="0.75" header="0.3" footer="0.3"/>
  <tableParts count="1">
    <tablePart r:id="rId1"/>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E6"/>
  <sheetViews>
    <sheetView workbookViewId="0"/>
  </sheetViews>
  <sheetFormatPr defaultColWidth="8.77734375" defaultRowHeight="14.4" x14ac:dyDescent="0.3"/>
  <cols>
    <col min="1" max="1" width="27.6640625" style="37" bestFit="1" customWidth="1"/>
    <col min="2" max="2" width="26.44140625" style="40" customWidth="1"/>
    <col min="3" max="3" width="11.21875" style="37" customWidth="1"/>
    <col min="4" max="4" width="11.33203125" style="37" customWidth="1"/>
    <col min="5" max="5" width="12.44140625" style="37" customWidth="1"/>
    <col min="6" max="6" width="11" style="37" customWidth="1"/>
    <col min="7" max="7" width="11.77734375" style="37" customWidth="1"/>
    <col min="8" max="8" width="12.33203125" style="37" customWidth="1"/>
    <col min="9" max="9" width="12" style="37" customWidth="1"/>
    <col min="10" max="10" width="8.77734375" style="37"/>
    <col min="11" max="11" width="11.33203125" style="37" customWidth="1"/>
    <col min="12" max="12" width="10" style="37" customWidth="1"/>
    <col min="13" max="13" width="13.44140625" style="37" customWidth="1"/>
    <col min="14" max="14" width="10.44140625" style="37" customWidth="1"/>
    <col min="15" max="15" width="10.21875" style="37" customWidth="1"/>
    <col min="16" max="19" width="8.77734375" style="37"/>
    <col min="20" max="20" width="10.21875" style="37" customWidth="1"/>
    <col min="21" max="21" width="8.77734375" style="37"/>
    <col min="22" max="22" width="12.33203125" style="37" customWidth="1"/>
    <col min="23" max="23" width="12.6640625" style="37" customWidth="1"/>
    <col min="24" max="24" width="10.44140625" style="37" customWidth="1"/>
    <col min="25" max="25" width="11.6640625" style="37" customWidth="1"/>
    <col min="26" max="26" width="9.44140625" style="37" customWidth="1"/>
    <col min="27" max="30" width="8.77734375" style="37"/>
    <col min="31" max="31" width="20.21875" style="37" customWidth="1"/>
    <col min="32" max="16384" width="8.77734375" style="37"/>
  </cols>
  <sheetData>
    <row r="1" spans="1:31" ht="15" thickBot="1" x14ac:dyDescent="0.35"/>
    <row r="2" spans="1:31" ht="46.05" customHeight="1" thickBot="1" x14ac:dyDescent="0.55000000000000004">
      <c r="A2" s="85" t="s">
        <v>186</v>
      </c>
      <c r="B2" s="86"/>
      <c r="C2" s="87" t="s">
        <v>87</v>
      </c>
      <c r="D2" s="88"/>
      <c r="E2" s="88"/>
      <c r="F2" s="89"/>
      <c r="G2" s="87" t="s">
        <v>170</v>
      </c>
      <c r="H2" s="88"/>
      <c r="I2" s="88"/>
      <c r="J2" s="89"/>
      <c r="K2" s="87" t="s">
        <v>111</v>
      </c>
      <c r="L2" s="88"/>
      <c r="M2" s="88"/>
      <c r="N2" s="90" t="s">
        <v>171</v>
      </c>
      <c r="O2" s="91"/>
      <c r="P2" s="87" t="s">
        <v>125</v>
      </c>
      <c r="Q2" s="88"/>
      <c r="R2" s="88"/>
      <c r="S2" s="88"/>
      <c r="T2" s="88"/>
      <c r="U2" s="89"/>
      <c r="V2" s="90" t="s">
        <v>145</v>
      </c>
      <c r="W2" s="91"/>
      <c r="X2" s="87" t="s">
        <v>150</v>
      </c>
      <c r="Y2" s="88"/>
      <c r="Z2" s="88"/>
      <c r="AA2" s="88"/>
      <c r="AB2" s="89"/>
      <c r="AC2" s="87" t="s">
        <v>167</v>
      </c>
      <c r="AD2" s="89"/>
      <c r="AE2" s="3"/>
    </row>
    <row r="3" spans="1:31" ht="142.19999999999999" thickBot="1" x14ac:dyDescent="0.45">
      <c r="A3" s="4" t="s">
        <v>210</v>
      </c>
      <c r="B3" s="41" t="s">
        <v>204</v>
      </c>
      <c r="C3" s="5" t="s">
        <v>205</v>
      </c>
      <c r="D3" s="6" t="s">
        <v>206</v>
      </c>
      <c r="E3" s="6" t="s">
        <v>97</v>
      </c>
      <c r="F3" s="7" t="s">
        <v>172</v>
      </c>
      <c r="G3" s="8" t="s">
        <v>173</v>
      </c>
      <c r="H3" s="9" t="s">
        <v>174</v>
      </c>
      <c r="I3" s="6" t="s">
        <v>107</v>
      </c>
      <c r="J3" s="10" t="s">
        <v>175</v>
      </c>
      <c r="K3" s="8" t="s">
        <v>176</v>
      </c>
      <c r="L3" s="11" t="s">
        <v>177</v>
      </c>
      <c r="M3" s="7" t="s">
        <v>178</v>
      </c>
      <c r="N3" s="12" t="s">
        <v>120</v>
      </c>
      <c r="O3" s="30" t="s">
        <v>120</v>
      </c>
      <c r="P3" s="12" t="s">
        <v>126</v>
      </c>
      <c r="Q3" s="13" t="s">
        <v>179</v>
      </c>
      <c r="R3" s="13" t="s">
        <v>134</v>
      </c>
      <c r="S3" s="13" t="s">
        <v>138</v>
      </c>
      <c r="T3" s="9" t="s">
        <v>142</v>
      </c>
      <c r="U3" s="14" t="s">
        <v>180</v>
      </c>
      <c r="V3" s="12" t="s">
        <v>146</v>
      </c>
      <c r="W3" s="15" t="s">
        <v>181</v>
      </c>
      <c r="X3" s="16" t="s">
        <v>182</v>
      </c>
      <c r="Y3" s="9" t="s">
        <v>183</v>
      </c>
      <c r="Z3" s="9" t="s">
        <v>207</v>
      </c>
      <c r="AA3" s="17" t="s">
        <v>184</v>
      </c>
      <c r="AB3" s="30" t="s">
        <v>180</v>
      </c>
      <c r="AC3" s="18" t="s">
        <v>167</v>
      </c>
      <c r="AD3" s="19" t="s">
        <v>180</v>
      </c>
      <c r="AE3" s="20" t="s">
        <v>216</v>
      </c>
    </row>
    <row r="4" spans="1:31" ht="18.600000000000001" thickBot="1" x14ac:dyDescent="0.4">
      <c r="A4" s="21" t="s">
        <v>185</v>
      </c>
      <c r="B4" s="42"/>
      <c r="C4" s="22"/>
      <c r="D4" s="23"/>
      <c r="E4" s="24"/>
      <c r="F4" s="25"/>
      <c r="G4" s="26"/>
      <c r="H4" s="24"/>
      <c r="I4" s="24"/>
      <c r="J4" s="25"/>
      <c r="K4" s="26"/>
      <c r="L4" s="27"/>
      <c r="M4" s="25"/>
      <c r="N4" s="26"/>
      <c r="O4" s="25"/>
      <c r="P4" s="26"/>
      <c r="Q4" s="24"/>
      <c r="R4" s="24"/>
      <c r="S4" s="24"/>
      <c r="T4" s="24"/>
      <c r="U4" s="25"/>
      <c r="V4" s="26"/>
      <c r="W4" s="25"/>
      <c r="X4" s="28"/>
      <c r="Y4" s="24"/>
      <c r="Z4" s="24"/>
      <c r="AA4" s="24"/>
      <c r="AB4" s="25"/>
      <c r="AC4" s="26"/>
      <c r="AD4" s="29"/>
      <c r="AE4" s="25"/>
    </row>
    <row r="6" spans="1:31" x14ac:dyDescent="0.3">
      <c r="I6" s="80"/>
    </row>
  </sheetData>
  <mergeCells count="9">
    <mergeCell ref="A2:B2"/>
    <mergeCell ref="X2:AB2"/>
    <mergeCell ref="AC2:AD2"/>
    <mergeCell ref="C2:F2"/>
    <mergeCell ref="G2:J2"/>
    <mergeCell ref="K2:M2"/>
    <mergeCell ref="N2:O2"/>
    <mergeCell ref="P2:U2"/>
    <mergeCell ref="V2:W2"/>
  </mergeCell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0"/>
  <sheetViews>
    <sheetView workbookViewId="0">
      <selection activeCell="D5" sqref="D5"/>
    </sheetView>
  </sheetViews>
  <sheetFormatPr defaultColWidth="10.44140625" defaultRowHeight="15.6" x14ac:dyDescent="0.3"/>
  <cols>
    <col min="1" max="1" width="6.6640625" style="49" customWidth="1"/>
    <col min="2" max="2" width="14.21875" style="49" customWidth="1"/>
    <col min="3" max="3" width="18.21875" style="49" customWidth="1"/>
    <col min="4" max="4" width="33.21875" style="49" customWidth="1"/>
    <col min="5" max="5" width="30" style="49" customWidth="1"/>
    <col min="6" max="6" width="17" style="49" customWidth="1"/>
    <col min="7" max="7" width="18.33203125" style="49" customWidth="1"/>
    <col min="8" max="8" width="11.44140625" style="49" customWidth="1"/>
    <col min="9" max="9" width="18.33203125" style="49" customWidth="1"/>
    <col min="10" max="10" width="28" style="49" customWidth="1"/>
    <col min="11" max="16384" width="10.44140625" style="49"/>
  </cols>
  <sheetData>
    <row r="1" spans="1:10" ht="31.2" x14ac:dyDescent="0.3">
      <c r="A1" s="50" t="s">
        <v>78</v>
      </c>
      <c r="B1" s="51" t="s">
        <v>79</v>
      </c>
      <c r="C1" s="51" t="s">
        <v>80</v>
      </c>
      <c r="D1" s="51" t="s">
        <v>81</v>
      </c>
      <c r="E1" s="51" t="s">
        <v>82</v>
      </c>
      <c r="F1" s="51" t="s">
        <v>83</v>
      </c>
      <c r="G1" s="51" t="s">
        <v>84</v>
      </c>
      <c r="H1" s="51" t="s">
        <v>85</v>
      </c>
      <c r="I1" s="52" t="s">
        <v>86</v>
      </c>
      <c r="J1" s="52" t="s">
        <v>189</v>
      </c>
    </row>
    <row r="2" spans="1:10" ht="62.4" x14ac:dyDescent="0.3">
      <c r="A2" s="53">
        <v>1</v>
      </c>
      <c r="B2" s="54" t="s">
        <v>87</v>
      </c>
      <c r="C2" s="55" t="s">
        <v>88</v>
      </c>
      <c r="D2" s="55" t="s">
        <v>89</v>
      </c>
      <c r="E2" s="55" t="s">
        <v>89</v>
      </c>
      <c r="F2" s="55" t="s">
        <v>90</v>
      </c>
      <c r="G2" s="81" t="s">
        <v>168</v>
      </c>
      <c r="H2" s="55" t="s">
        <v>90</v>
      </c>
      <c r="I2" s="56" t="s">
        <v>91</v>
      </c>
      <c r="J2" s="55" t="s">
        <v>92</v>
      </c>
    </row>
    <row r="3" spans="1:10" ht="62.4" x14ac:dyDescent="0.3">
      <c r="A3" s="57"/>
      <c r="B3" s="58"/>
      <c r="C3" s="59" t="s">
        <v>93</v>
      </c>
      <c r="D3" s="59" t="s">
        <v>94</v>
      </c>
      <c r="E3" s="59" t="s">
        <v>94</v>
      </c>
      <c r="F3" s="59" t="s">
        <v>90</v>
      </c>
      <c r="G3" s="81" t="s">
        <v>168</v>
      </c>
      <c r="H3" s="59" t="s">
        <v>90</v>
      </c>
      <c r="I3" s="60" t="s">
        <v>95</v>
      </c>
      <c r="J3" s="59" t="s">
        <v>96</v>
      </c>
    </row>
    <row r="4" spans="1:10" ht="249.6" x14ac:dyDescent="0.3">
      <c r="A4" s="61"/>
      <c r="B4" s="62"/>
      <c r="C4" s="62" t="s">
        <v>97</v>
      </c>
      <c r="D4" s="55" t="s">
        <v>98</v>
      </c>
      <c r="E4" s="63" t="s">
        <v>99</v>
      </c>
      <c r="F4" s="55" t="s">
        <v>90</v>
      </c>
      <c r="G4" s="81" t="s">
        <v>168</v>
      </c>
      <c r="H4" s="55" t="s">
        <v>90</v>
      </c>
      <c r="I4" s="56" t="s">
        <v>100</v>
      </c>
      <c r="J4" s="55" t="s">
        <v>101</v>
      </c>
    </row>
    <row r="5" spans="1:10" ht="156" x14ac:dyDescent="0.3">
      <c r="A5" s="64">
        <v>2</v>
      </c>
      <c r="B5" s="65" t="s">
        <v>102</v>
      </c>
      <c r="C5" s="59" t="s">
        <v>103</v>
      </c>
      <c r="D5" s="59" t="s">
        <v>104</v>
      </c>
      <c r="E5" s="59" t="s">
        <v>105</v>
      </c>
      <c r="F5" s="59" t="s">
        <v>90</v>
      </c>
      <c r="G5" s="81" t="s">
        <v>168</v>
      </c>
      <c r="H5" s="59" t="s">
        <v>90</v>
      </c>
      <c r="I5" s="60" t="s">
        <v>100</v>
      </c>
      <c r="J5" s="59" t="s">
        <v>106</v>
      </c>
    </row>
    <row r="6" spans="1:10" ht="234" x14ac:dyDescent="0.3">
      <c r="A6" s="61"/>
      <c r="B6" s="62"/>
      <c r="C6" s="62" t="s">
        <v>107</v>
      </c>
      <c r="D6" s="55" t="s">
        <v>108</v>
      </c>
      <c r="E6" s="55" t="s">
        <v>109</v>
      </c>
      <c r="F6" s="55" t="s">
        <v>90</v>
      </c>
      <c r="G6" s="81" t="s">
        <v>168</v>
      </c>
      <c r="H6" s="55" t="s">
        <v>90</v>
      </c>
      <c r="I6" s="66" t="s">
        <v>95</v>
      </c>
      <c r="J6" s="63" t="s">
        <v>110</v>
      </c>
    </row>
    <row r="7" spans="1:10" ht="171.6" x14ac:dyDescent="0.3">
      <c r="A7" s="64">
        <v>3</v>
      </c>
      <c r="B7" s="65" t="s">
        <v>111</v>
      </c>
      <c r="C7" s="67" t="s">
        <v>112</v>
      </c>
      <c r="D7" s="59" t="s">
        <v>113</v>
      </c>
      <c r="E7" s="59" t="s">
        <v>114</v>
      </c>
      <c r="F7" s="59" t="s">
        <v>90</v>
      </c>
      <c r="G7" s="81" t="s">
        <v>168</v>
      </c>
      <c r="H7" s="59" t="s">
        <v>90</v>
      </c>
      <c r="I7" s="68" t="s">
        <v>100</v>
      </c>
      <c r="J7" s="67" t="s">
        <v>115</v>
      </c>
    </row>
    <row r="8" spans="1:10" ht="218.4" x14ac:dyDescent="0.3">
      <c r="A8" s="61"/>
      <c r="B8" s="62"/>
      <c r="C8" s="55" t="s">
        <v>116</v>
      </c>
      <c r="D8" s="55" t="s">
        <v>117</v>
      </c>
      <c r="E8" s="55" t="s">
        <v>118</v>
      </c>
      <c r="F8" s="55" t="s">
        <v>90</v>
      </c>
      <c r="G8" s="81" t="s">
        <v>168</v>
      </c>
      <c r="H8" s="55" t="s">
        <v>90</v>
      </c>
      <c r="I8" s="66" t="s">
        <v>100</v>
      </c>
      <c r="J8" s="63" t="s">
        <v>119</v>
      </c>
    </row>
    <row r="9" spans="1:10" ht="46.8" x14ac:dyDescent="0.3">
      <c r="A9" s="64">
        <v>4</v>
      </c>
      <c r="B9" s="65" t="s">
        <v>120</v>
      </c>
      <c r="C9" s="59" t="s">
        <v>120</v>
      </c>
      <c r="D9" s="59" t="s">
        <v>121</v>
      </c>
      <c r="E9" s="59"/>
      <c r="F9" s="59" t="s">
        <v>122</v>
      </c>
      <c r="G9" s="81" t="s">
        <v>168</v>
      </c>
      <c r="H9" s="59" t="s">
        <v>123</v>
      </c>
      <c r="I9" s="60" t="s">
        <v>100</v>
      </c>
      <c r="J9" s="59" t="s">
        <v>124</v>
      </c>
    </row>
    <row r="10" spans="1:10" ht="93.6" x14ac:dyDescent="0.3">
      <c r="A10" s="53">
        <v>5</v>
      </c>
      <c r="B10" s="54" t="s">
        <v>125</v>
      </c>
      <c r="C10" s="55" t="s">
        <v>126</v>
      </c>
      <c r="D10" s="55" t="s">
        <v>127</v>
      </c>
      <c r="E10" s="55" t="s">
        <v>128</v>
      </c>
      <c r="F10" s="55" t="s">
        <v>90</v>
      </c>
      <c r="G10" s="81" t="s">
        <v>168</v>
      </c>
      <c r="H10" s="55" t="s">
        <v>90</v>
      </c>
      <c r="I10" s="56" t="s">
        <v>100</v>
      </c>
      <c r="J10" s="55" t="s">
        <v>129</v>
      </c>
    </row>
    <row r="11" spans="1:10" ht="109.2" x14ac:dyDescent="0.3">
      <c r="A11" s="57"/>
      <c r="B11" s="58"/>
      <c r="C11" s="59" t="s">
        <v>130</v>
      </c>
      <c r="D11" s="59" t="s">
        <v>131</v>
      </c>
      <c r="E11" s="59" t="s">
        <v>132</v>
      </c>
      <c r="F11" s="59" t="s">
        <v>90</v>
      </c>
      <c r="G11" s="81" t="s">
        <v>168</v>
      </c>
      <c r="H11" s="59" t="s">
        <v>90</v>
      </c>
      <c r="I11" s="60" t="s">
        <v>100</v>
      </c>
      <c r="J11" s="59" t="s">
        <v>133</v>
      </c>
    </row>
    <row r="12" spans="1:10" ht="124.8" x14ac:dyDescent="0.3">
      <c r="A12" s="61"/>
      <c r="B12" s="62"/>
      <c r="C12" s="55" t="s">
        <v>134</v>
      </c>
      <c r="D12" s="55" t="s">
        <v>135</v>
      </c>
      <c r="E12" s="55" t="s">
        <v>136</v>
      </c>
      <c r="F12" s="55" t="s">
        <v>90</v>
      </c>
      <c r="G12" s="81" t="s">
        <v>168</v>
      </c>
      <c r="H12" s="55" t="s">
        <v>90</v>
      </c>
      <c r="I12" s="56" t="s">
        <v>100</v>
      </c>
      <c r="J12" s="55" t="s">
        <v>137</v>
      </c>
    </row>
    <row r="13" spans="1:10" ht="124.8" x14ac:dyDescent="0.3">
      <c r="A13" s="57"/>
      <c r="B13" s="58"/>
      <c r="C13" s="59" t="s">
        <v>138</v>
      </c>
      <c r="D13" s="59" t="s">
        <v>139</v>
      </c>
      <c r="E13" s="59" t="s">
        <v>140</v>
      </c>
      <c r="F13" s="59" t="s">
        <v>90</v>
      </c>
      <c r="G13" s="81" t="s">
        <v>168</v>
      </c>
      <c r="H13" s="59" t="s">
        <v>90</v>
      </c>
      <c r="I13" s="60" t="s">
        <v>100</v>
      </c>
      <c r="J13" s="59" t="s">
        <v>141</v>
      </c>
    </row>
    <row r="14" spans="1:10" ht="46.8" x14ac:dyDescent="0.3">
      <c r="A14" s="61"/>
      <c r="B14" s="62"/>
      <c r="C14" s="55" t="s">
        <v>142</v>
      </c>
      <c r="D14" s="55" t="s">
        <v>143</v>
      </c>
      <c r="E14" s="55" t="s">
        <v>143</v>
      </c>
      <c r="F14" s="55" t="s">
        <v>90</v>
      </c>
      <c r="G14" s="81" t="s">
        <v>168</v>
      </c>
      <c r="H14" s="55" t="s">
        <v>123</v>
      </c>
      <c r="I14" s="56" t="s">
        <v>95</v>
      </c>
      <c r="J14" s="55" t="s">
        <v>144</v>
      </c>
    </row>
    <row r="15" spans="1:10" ht="171.6" x14ac:dyDescent="0.3">
      <c r="A15" s="64">
        <v>6</v>
      </c>
      <c r="B15" s="65" t="s">
        <v>145</v>
      </c>
      <c r="C15" s="59" t="s">
        <v>146</v>
      </c>
      <c r="D15" s="59" t="s">
        <v>147</v>
      </c>
      <c r="E15" s="59" t="s">
        <v>148</v>
      </c>
      <c r="F15" s="59" t="s">
        <v>122</v>
      </c>
      <c r="G15" s="81" t="s">
        <v>168</v>
      </c>
      <c r="H15" s="59" t="s">
        <v>123</v>
      </c>
      <c r="I15" s="69" t="s">
        <v>100</v>
      </c>
      <c r="J15" s="59" t="s">
        <v>149</v>
      </c>
    </row>
    <row r="16" spans="1:10" ht="93.6" x14ac:dyDescent="0.3">
      <c r="A16" s="53">
        <v>7</v>
      </c>
      <c r="B16" s="54" t="s">
        <v>150</v>
      </c>
      <c r="C16" s="55" t="s">
        <v>151</v>
      </c>
      <c r="D16" s="70" t="s">
        <v>152</v>
      </c>
      <c r="E16" s="70" t="s">
        <v>153</v>
      </c>
      <c r="F16" s="55" t="s">
        <v>90</v>
      </c>
      <c r="G16" s="81" t="s">
        <v>168</v>
      </c>
      <c r="H16" s="55" t="s">
        <v>90</v>
      </c>
      <c r="I16" s="56" t="s">
        <v>95</v>
      </c>
      <c r="J16" s="70" t="s">
        <v>154</v>
      </c>
    </row>
    <row r="17" spans="1:10" ht="78" x14ac:dyDescent="0.3">
      <c r="A17" s="57"/>
      <c r="B17" s="58"/>
      <c r="C17" s="59" t="s">
        <v>155</v>
      </c>
      <c r="D17" s="59" t="s">
        <v>156</v>
      </c>
      <c r="E17" s="59" t="s">
        <v>157</v>
      </c>
      <c r="F17" s="59" t="s">
        <v>90</v>
      </c>
      <c r="G17" s="81" t="s">
        <v>168</v>
      </c>
      <c r="H17" s="59" t="s">
        <v>90</v>
      </c>
      <c r="I17" s="60" t="s">
        <v>95</v>
      </c>
      <c r="J17" s="59" t="s">
        <v>158</v>
      </c>
    </row>
    <row r="18" spans="1:10" ht="187.2" x14ac:dyDescent="0.3">
      <c r="A18" s="61"/>
      <c r="B18" s="62"/>
      <c r="C18" s="55" t="s">
        <v>159</v>
      </c>
      <c r="D18" s="55" t="s">
        <v>160</v>
      </c>
      <c r="E18" s="55" t="s">
        <v>161</v>
      </c>
      <c r="F18" s="55" t="s">
        <v>90</v>
      </c>
      <c r="G18" s="81" t="s">
        <v>168</v>
      </c>
      <c r="H18" s="55" t="s">
        <v>123</v>
      </c>
      <c r="I18" s="56" t="s">
        <v>95</v>
      </c>
      <c r="J18" s="55" t="s">
        <v>162</v>
      </c>
    </row>
    <row r="19" spans="1:10" ht="218.4" x14ac:dyDescent="0.3">
      <c r="A19" s="57"/>
      <c r="B19" s="58"/>
      <c r="C19" s="59" t="s">
        <v>163</v>
      </c>
      <c r="D19" s="59" t="s">
        <v>164</v>
      </c>
      <c r="E19" s="59" t="s">
        <v>165</v>
      </c>
      <c r="F19" s="59" t="s">
        <v>90</v>
      </c>
      <c r="G19" s="81" t="s">
        <v>168</v>
      </c>
      <c r="H19" s="59" t="s">
        <v>123</v>
      </c>
      <c r="I19" s="60" t="s">
        <v>95</v>
      </c>
      <c r="J19" s="59" t="s">
        <v>166</v>
      </c>
    </row>
    <row r="20" spans="1:10" ht="46.8" x14ac:dyDescent="0.3">
      <c r="A20" s="71">
        <v>8</v>
      </c>
      <c r="B20" s="72" t="s">
        <v>167</v>
      </c>
      <c r="C20" s="73" t="s">
        <v>167</v>
      </c>
      <c r="D20" s="73" t="s">
        <v>168</v>
      </c>
      <c r="E20" s="73"/>
      <c r="F20" s="73" t="s">
        <v>168</v>
      </c>
      <c r="G20" s="73" t="s">
        <v>168</v>
      </c>
      <c r="H20" s="73" t="s">
        <v>123</v>
      </c>
      <c r="I20" s="74" t="s">
        <v>95</v>
      </c>
      <c r="J20" s="73" t="s">
        <v>169</v>
      </c>
    </row>
  </sheetData>
  <phoneticPr fontId="16" type="noConversion"/>
  <pageMargins left="0.7" right="0.7" top="0.75" bottom="0.75" header="0.3" footer="0.3"/>
  <pageSetup scale="55" orientation="landscape" horizontalDpi="4294967292" verticalDpi="4294967292"/>
  <tableParts count="1">
    <tablePart r:id="rId1"/>
  </tableParts>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Assessment - Corporate Culture</vt:lpstr>
      <vt:lpstr>Assessment - Empirical Data</vt:lpstr>
      <vt:lpstr>Assessment - Value Flow</vt:lpstr>
      <vt:lpstr>Proposed Value Streams</vt:lpstr>
      <vt:lpstr>Agile Transformation Monitoring</vt:lpstr>
      <vt:lpstr>Dashboard Metrics Definition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Sanjeev Raman</dc:creator>
  <cp:lastModifiedBy>Sanjeev Raman</cp:lastModifiedBy>
  <cp:lastPrinted>2016-04-18T18:04:10Z</cp:lastPrinted>
  <dcterms:created xsi:type="dcterms:W3CDTF">2016-04-12T21:09:37Z</dcterms:created>
  <dcterms:modified xsi:type="dcterms:W3CDTF">2018-02-15T23:06:38Z</dcterms:modified>
</cp:coreProperties>
</file>